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21600" windowHeight="9660" tabRatio="828"/>
  </bookViews>
  <sheets>
    <sheet name="COVER" sheetId="24" r:id="rId1"/>
    <sheet name="TOC" sheetId="25" r:id="rId2"/>
    <sheet name="Aud Quest 2" sheetId="28" r:id="rId3"/>
    <sheet name="FP Info 3" sheetId="37" r:id="rId4"/>
    <sheet name="Fin Profile 4" sheetId="118" r:id="rId5"/>
    <sheet name="Assets-Liab 5-6" sheetId="3" r:id="rId6"/>
    <sheet name="Sheet1" sheetId="168"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Sheet2" sheetId="169" r:id="rId34"/>
    <sheet name="CAP" sheetId="166" r:id="rId35"/>
    <sheet name="AFR16" sheetId="106" state="hidden" r:id="rId36"/>
  </sheets>
  <externalReferences>
    <externalReference r:id="rId37"/>
  </externalReferences>
  <definedNames>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4">#REF!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4">#REF!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4">#REF!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4">#REF!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4">#REF!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B2978" i="106" s="1"/>
  <c r="D2978" i="106" s="1"/>
  <c r="K84"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B3007" i="106" s="1"/>
  <c r="D3007" i="106" s="1"/>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B7107" i="106" s="1"/>
  <c r="D7107" i="106" s="1"/>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s="1"/>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72" i="5" s="1"/>
  <c r="B5770" i="106" s="1"/>
  <c r="D5770"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G5" i="4"/>
  <c r="B3409" i="106"/>
  <c r="D3409" i="106" s="1"/>
  <c r="G14" i="4"/>
  <c r="G15" i="4"/>
  <c r="G16" i="4"/>
  <c r="F13" i="4"/>
  <c r="B2596" i="106"/>
  <c r="D2596" i="106" s="1"/>
  <c r="C14" i="4"/>
  <c r="B2558" i="106" s="1"/>
  <c r="D2558" i="106" s="1"/>
  <c r="D14" i="4"/>
  <c r="B2570" i="106" s="1"/>
  <c r="D2570" i="106" s="1"/>
  <c r="F14" i="4"/>
  <c r="B2609" i="106"/>
  <c r="D2609" i="106" s="1"/>
  <c r="E15" i="4"/>
  <c r="B2633" i="106" s="1"/>
  <c r="D2633" i="106" s="1"/>
  <c r="B6032" i="106"/>
  <c r="D6032" i="106" s="1"/>
  <c r="K15" i="4"/>
  <c r="B3573" i="106" s="1"/>
  <c r="D3573" i="106" s="1"/>
  <c r="B2611" i="106"/>
  <c r="D2611"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F135" i="34"/>
  <c r="F94" i="34"/>
  <c r="B5847" i="106"/>
  <c r="D5847" i="106" s="1"/>
  <c r="B5599" i="106"/>
  <c r="D5599" i="106" s="1"/>
  <c r="I6" i="4"/>
  <c r="B5011" i="106" s="1"/>
  <c r="D5011" i="106" s="1"/>
  <c r="J173" i="5"/>
  <c r="B1746" i="106"/>
  <c r="D1746" i="106" s="1"/>
  <c r="D17" i="7"/>
  <c r="B4104" i="106" s="1"/>
  <c r="D4104" i="106" s="1"/>
  <c r="D12" i="7"/>
  <c r="B1769" i="106" s="1"/>
  <c r="D1769" i="106" s="1"/>
  <c r="D11" i="7"/>
  <c r="B1768" i="106"/>
  <c r="D1768" i="106" s="1"/>
  <c r="D15" i="7"/>
  <c r="B1772" i="106" s="1"/>
  <c r="D1772" i="106" s="1"/>
  <c r="B7760" i="106"/>
  <c r="D7760" i="106" s="1"/>
  <c r="B4172" i="106" l="1"/>
  <c r="D4172" i="106" s="1"/>
  <c r="N23" i="3"/>
  <c r="B284" i="106" s="1"/>
  <c r="D284" i="106" s="1"/>
  <c r="L41" i="3"/>
  <c r="J41" i="3"/>
  <c r="B6216" i="106" s="1"/>
  <c r="D6216" i="106" s="1"/>
  <c r="H33" i="118"/>
  <c r="K24" i="12"/>
  <c r="F19" i="7"/>
  <c r="K223" i="29"/>
  <c r="B2823" i="106"/>
  <c r="D2823" i="106" s="1"/>
  <c r="B1365" i="106"/>
  <c r="D1365" i="106" s="1"/>
  <c r="F65" i="34"/>
  <c r="B1364" i="106"/>
  <c r="D1364" i="106" s="1"/>
  <c r="G38" i="108"/>
  <c r="E38" i="108"/>
  <c r="E102" i="29"/>
  <c r="B2790" i="106" s="1"/>
  <c r="D2790" i="106" s="1"/>
  <c r="B6853" i="106"/>
  <c r="D6853" i="106" s="1"/>
  <c r="F128" i="34"/>
  <c r="F5" i="4"/>
  <c r="B3408" i="106" s="1"/>
  <c r="D3408" i="106" s="1"/>
  <c r="J109" i="5"/>
  <c r="J4" i="4" s="1"/>
  <c r="B6220" i="106" s="1"/>
  <c r="D6220" i="106" s="1"/>
  <c r="F109" i="5"/>
  <c r="F4" i="4" s="1"/>
  <c r="B2591" i="106" s="1"/>
  <c r="D2591" i="106" s="1"/>
  <c r="D60" i="36"/>
  <c r="F130" i="34"/>
  <c r="B5178" i="106"/>
  <c r="D5178" i="106" s="1"/>
  <c r="F110" i="34"/>
  <c r="B5893" i="106"/>
  <c r="D5893" i="106" s="1"/>
  <c r="H173" i="5"/>
  <c r="B4396" i="106"/>
  <c r="D4396" i="106" s="1"/>
  <c r="F127" i="34"/>
  <c r="B4951" i="106"/>
  <c r="D4951" i="106" s="1"/>
  <c r="K274" i="5"/>
  <c r="D18" i="7"/>
  <c r="B4105" i="106" s="1"/>
  <c r="D4105" i="106" s="1"/>
  <c r="F104" i="34"/>
  <c r="B2026" i="106"/>
  <c r="D2026" i="106" s="1"/>
  <c r="F16" i="11"/>
  <c r="B2031" i="106" s="1"/>
  <c r="D2031" i="106" s="1"/>
  <c r="B7211" i="106"/>
  <c r="D7211" i="106" s="1"/>
  <c r="K329" i="29"/>
  <c r="G109" i="5"/>
  <c r="B5730" i="106"/>
  <c r="D5730" i="106" s="1"/>
  <c r="B5873" i="106"/>
  <c r="D5873" i="106" s="1"/>
  <c r="H109" i="5"/>
  <c r="H275" i="5" s="1"/>
  <c r="B5334" i="106"/>
  <c r="D5334" i="106" s="1"/>
  <c r="D109" i="5"/>
  <c r="B5444" i="106"/>
  <c r="D5444" i="106" s="1"/>
  <c r="F129" i="34"/>
  <c r="D172" i="5"/>
  <c r="B6006" i="106"/>
  <c r="D6006" i="106" s="1"/>
  <c r="K173" i="5"/>
  <c r="B5066" i="106"/>
  <c r="D5066" i="106" s="1"/>
  <c r="C109" i="5"/>
  <c r="J275" i="5"/>
  <c r="B7055" i="106" s="1"/>
  <c r="D7055" i="106" s="1"/>
  <c r="F106" i="34"/>
  <c r="B6397" i="106"/>
  <c r="D6397" i="106" s="1"/>
  <c r="J6" i="4"/>
  <c r="B6221" i="106" s="1"/>
  <c r="D6221" i="106" s="1"/>
  <c r="B5752" i="106"/>
  <c r="D5752" i="106" s="1"/>
  <c r="F126" i="34"/>
  <c r="G173" i="5"/>
  <c r="B5778" i="106" s="1"/>
  <c r="D5778" i="106" s="1"/>
  <c r="B4373" i="106"/>
  <c r="D4373" i="106" s="1"/>
  <c r="I274" i="5"/>
  <c r="B4435" i="106" s="1"/>
  <c r="D4435" i="106" s="1"/>
  <c r="B5161" i="106"/>
  <c r="D5161" i="106" s="1"/>
  <c r="F105" i="34"/>
  <c r="C172" i="5"/>
  <c r="K109" i="5"/>
  <c r="B1747" i="106"/>
  <c r="D1747" i="106" s="1"/>
  <c r="D7" i="7"/>
  <c r="B1763" i="106" s="1"/>
  <c r="D1763" i="106" s="1"/>
  <c r="F172" i="5"/>
  <c r="B5644" i="106" s="1"/>
  <c r="D5644" i="106" s="1"/>
  <c r="L305" i="29"/>
  <c r="B6887" i="106"/>
  <c r="D6887" i="106" s="1"/>
  <c r="G341" i="29"/>
  <c r="B3647" i="106"/>
  <c r="D3647" i="106" s="1"/>
  <c r="B3619" i="106"/>
  <c r="D3619" i="106" s="1"/>
  <c r="C341" i="29"/>
  <c r="B3621" i="106" s="1"/>
  <c r="D3621" i="106" s="1"/>
  <c r="B3454" i="106"/>
  <c r="D3454" i="106" s="1"/>
  <c r="L15" i="11"/>
  <c r="B3459" i="106" s="1"/>
  <c r="D3459" i="106" s="1"/>
  <c r="F77" i="4"/>
  <c r="B3255" i="106" s="1"/>
  <c r="D3255" i="106" s="1"/>
  <c r="B1241" i="106"/>
  <c r="D1241" i="106" s="1"/>
  <c r="E150" i="29"/>
  <c r="B1242" i="106" s="1"/>
  <c r="D1242" i="106" s="1"/>
  <c r="D5" i="7"/>
  <c r="B1761" i="106" s="1"/>
  <c r="D1761" i="106" s="1"/>
  <c r="K28" i="118"/>
  <c r="O27" i="118" s="1"/>
  <c r="O29" i="118" s="1"/>
  <c r="F47" i="34"/>
  <c r="F39" i="34"/>
  <c r="D331" i="29"/>
  <c r="B7217" i="106" s="1"/>
  <c r="D7217" i="106" s="1"/>
  <c r="K323" i="29"/>
  <c r="K339" i="29"/>
  <c r="H341" i="29"/>
  <c r="B3654" i="106"/>
  <c r="D3654" i="106" s="1"/>
  <c r="B1529" i="106"/>
  <c r="D1529" i="106" s="1"/>
  <c r="B1512" i="106"/>
  <c r="D1512" i="106" s="1"/>
  <c r="C204" i="29"/>
  <c r="B1340" i="106" s="1"/>
  <c r="D1340" i="106" s="1"/>
  <c r="H129" i="29"/>
  <c r="B1266" i="106" s="1"/>
  <c r="D1266" i="106" s="1"/>
  <c r="B1239" i="106"/>
  <c r="D1239" i="106" s="1"/>
  <c r="C150" i="29"/>
  <c r="B1226" i="106" s="1"/>
  <c r="D1226" i="106" s="1"/>
  <c r="B1131" i="106"/>
  <c r="D1131" i="106" s="1"/>
  <c r="B169" i="106"/>
  <c r="D169" i="106" s="1"/>
  <c r="B122" i="106"/>
  <c r="D122" i="106" s="1"/>
  <c r="K76" i="4"/>
  <c r="B3586" i="106" s="1"/>
  <c r="D3586" i="106" s="1"/>
  <c r="L13" i="11"/>
  <c r="B2060" i="106" s="1"/>
  <c r="D2060" i="106" s="1"/>
  <c r="E204" i="29"/>
  <c r="B1353" i="106" s="1"/>
  <c r="D1353" i="106" s="1"/>
  <c r="K110" i="29"/>
  <c r="I76" i="4"/>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B2917" i="106" l="1"/>
  <c r="D2917" i="106" s="1"/>
  <c r="D59" i="36"/>
  <c r="D57" i="36"/>
  <c r="B7733" i="106"/>
  <c r="D7733" i="106" s="1"/>
  <c r="K26" i="12"/>
  <c r="B7743" i="106" s="1"/>
  <c r="D7743" i="106" s="1"/>
  <c r="B1474" i="106"/>
  <c r="D1474" i="106" s="1"/>
  <c r="G12" i="4"/>
  <c r="B2607" i="106" s="1"/>
  <c r="D2607" i="106" s="1"/>
  <c r="L114" i="29"/>
  <c r="C114" i="29"/>
  <c r="B757" i="106" s="1"/>
  <c r="D757" i="106" s="1"/>
  <c r="F173" i="5"/>
  <c r="B6352" i="106"/>
  <c r="D6352" i="106" s="1"/>
  <c r="D19" i="7"/>
  <c r="B1775" i="106" s="1"/>
  <c r="D1775" i="106" s="1"/>
  <c r="B5588" i="106"/>
  <c r="D5588" i="106" s="1"/>
  <c r="K275" i="5"/>
  <c r="B6023" i="106" s="1"/>
  <c r="D6023" i="106" s="1"/>
  <c r="K7" i="4"/>
  <c r="B3718" i="106" s="1"/>
  <c r="D3718" i="106" s="1"/>
  <c r="H150" i="29"/>
  <c r="B1273" i="106" s="1"/>
  <c r="D1273" i="106" s="1"/>
  <c r="F274" i="5"/>
  <c r="I7" i="4"/>
  <c r="B4444" i="106" s="1"/>
  <c r="D4444" i="106" s="1"/>
  <c r="B3656" i="106"/>
  <c r="D3656" i="106" s="1"/>
  <c r="H354" i="29"/>
  <c r="B3660" i="106" s="1"/>
  <c r="D3660" i="106" s="1"/>
  <c r="C173" i="5"/>
  <c r="B5214" i="106"/>
  <c r="D5214" i="106" s="1"/>
  <c r="B5121" i="106"/>
  <c r="D5121" i="106" s="1"/>
  <c r="C4" i="4"/>
  <c r="B2551" i="106" s="1"/>
  <c r="D2551" i="106" s="1"/>
  <c r="B5412" i="106"/>
  <c r="D5412" i="106" s="1"/>
  <c r="D173" i="5"/>
  <c r="B6024" i="106"/>
  <c r="D6024" i="106" s="1"/>
  <c r="G4" i="4"/>
  <c r="B2603" i="106" s="1"/>
  <c r="D2603" i="106" s="1"/>
  <c r="K4" i="4"/>
  <c r="B6028" i="106"/>
  <c r="D6028" i="106" s="1"/>
  <c r="D4" i="4"/>
  <c r="B2564" i="106" s="1"/>
  <c r="D2564" i="106" s="1"/>
  <c r="B5356" i="106"/>
  <c r="D5356" i="106" s="1"/>
  <c r="D274" i="5"/>
  <c r="K332" i="29"/>
  <c r="B7225" i="106" s="1"/>
  <c r="D7225" i="106" s="1"/>
  <c r="L16" i="11"/>
  <c r="B2061" i="106" s="1"/>
  <c r="D2061" i="106" s="1"/>
  <c r="B3318" i="106"/>
  <c r="D3318" i="106" s="1"/>
  <c r="I77" i="4"/>
  <c r="B3319" i="106" s="1"/>
  <c r="D3319" i="106" s="1"/>
  <c r="B3670" i="106"/>
  <c r="D3670" i="106" s="1"/>
  <c r="K341" i="29"/>
  <c r="B3649" i="106"/>
  <c r="D3649" i="106" s="1"/>
  <c r="G354" i="29"/>
  <c r="B3650" i="106" s="1"/>
  <c r="D3650" i="106" s="1"/>
  <c r="H4" i="4"/>
  <c r="B6025" i="106"/>
  <c r="D6025" i="106" s="1"/>
  <c r="H6" i="4"/>
  <c r="B2656" i="106" s="1"/>
  <c r="D2656" i="106" s="1"/>
  <c r="B5906" i="106"/>
  <c r="D5906" i="106" s="1"/>
  <c r="B6022" i="106"/>
  <c r="D6022" i="106" s="1"/>
  <c r="F175" i="34"/>
  <c r="B1151" i="106"/>
  <c r="D1151" i="106" s="1"/>
  <c r="K112" i="29"/>
  <c r="B7207" i="106"/>
  <c r="D7207" i="106" s="1"/>
  <c r="J13" i="4"/>
  <c r="B7042" i="106" s="1"/>
  <c r="D7042"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J17" i="4" l="1"/>
  <c r="B6227" i="106" s="1"/>
  <c r="D6227" i="106" s="1"/>
  <c r="B5653" i="106"/>
  <c r="D5653" i="106" s="1"/>
  <c r="F6" i="4"/>
  <c r="F275" i="5"/>
  <c r="B5720" i="106" s="1"/>
  <c r="D5720" i="106" s="1"/>
  <c r="K306" i="29"/>
  <c r="B1561" i="106" s="1"/>
  <c r="D1561" i="106" s="1"/>
  <c r="B7019" i="106"/>
  <c r="D7019" i="106" s="1"/>
  <c r="C16" i="4"/>
  <c r="B2560" i="106" s="1"/>
  <c r="D2560" i="106" s="1"/>
  <c r="B3569" i="106"/>
  <c r="D3569" i="106" s="1"/>
  <c r="K8" i="4"/>
  <c r="B5223" i="106"/>
  <c r="D5223" i="106" s="1"/>
  <c r="C6" i="4"/>
  <c r="B2553" i="106" s="1"/>
  <c r="D2553" i="106" s="1"/>
  <c r="K13" i="4"/>
  <c r="B3572" i="106" s="1"/>
  <c r="D3572" i="106" s="1"/>
  <c r="B3672" i="106"/>
  <c r="D3672"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19" i="4" l="1"/>
  <c r="B6229" i="106" s="1"/>
  <c r="D6229" i="106" s="1"/>
  <c r="J20" i="4"/>
  <c r="B6230" i="106" s="1"/>
  <c r="D6230" i="106" s="1"/>
  <c r="B2593" i="106"/>
  <c r="D2593" i="106" s="1"/>
  <c r="F8" i="4"/>
  <c r="D10" i="159"/>
  <c r="D19" i="159" s="1"/>
  <c r="D32" i="159" s="1"/>
  <c r="D49" i="159" s="1"/>
  <c r="H10" i="4"/>
  <c r="B4127" i="106" s="1"/>
  <c r="D4127" i="106" s="1"/>
  <c r="B2658" i="106"/>
  <c r="D2658" i="106" s="1"/>
  <c r="D8" i="4"/>
  <c r="B2568" i="106" s="1"/>
  <c r="D2568" i="106" s="1"/>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F14" i="34"/>
  <c r="F76" i="34" s="1"/>
  <c r="B2595" i="106"/>
  <c r="D2595" i="106" s="1"/>
  <c r="D6" i="146"/>
  <c r="F10" i="4"/>
  <c r="B4125" i="106" s="1"/>
  <c r="D4125" i="106" s="1"/>
  <c r="H18" i="118"/>
  <c r="D10" i="4"/>
  <c r="B4123" i="106" s="1"/>
  <c r="D4123" i="106" s="1"/>
  <c r="D20" i="4"/>
  <c r="D78" i="4" s="1"/>
  <c r="C6" i="146"/>
  <c r="H13" i="118"/>
  <c r="K20" i="4"/>
  <c r="K78" i="4" s="1"/>
  <c r="K19" i="4"/>
  <c r="B4144" i="106" s="1"/>
  <c r="D4144"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F176" i="34" l="1"/>
  <c r="F78" i="34"/>
  <c r="B6263" i="106"/>
  <c r="D6263" i="106" s="1"/>
  <c r="B2574" i="106"/>
  <c r="D2574" i="106" s="1"/>
  <c r="F6" i="146"/>
  <c r="C8" i="14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<sst xmlns="http://schemas.openxmlformats.org/spreadsheetml/2006/main" count="5019" uniqueCount="2122">
  <si>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</si>
  <si>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</si>
  <si>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</si>
  <si>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</si>
  <si>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</si>
  <si>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</si>
  <si>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</si>
  <si>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</si>
  <si>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</si>
  <si>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</si>
  <si>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</si>
  <si>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</si>
  <si>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</si>
  <si>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</si>
  <si>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</si>
  <si>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</si>
  <si>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</si>
  <si>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</si>
  <si>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</si>
  <si>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</si>
  <si>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</si>
  <si>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</si>
  <si>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</si>
  <si>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</si>
  <si>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</si>
  <si>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</si>
  <si>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</si>
  <si>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</si>
  <si>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</si>
  <si>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</si>
  <si>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</si>
  <si>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</si>
  <si>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</si>
  <si>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</si>
  <si>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</si>
  <si>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</si>
  <si>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</si>
  <si>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</si>
  <si>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</si>
  <si>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</si>
  <si>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</si>
  <si>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</si>
  <si>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</si>
  <si>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</si>
  <si>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</si>
  <si>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</si>
  <si>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</si>
  <si>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</si>
  <si>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</si>
  <si>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</si>
  <si>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</si>
  <si>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</si>
  <si>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</si>
  <si>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</si>
  <si>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</si>
  <si>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</si>
  <si>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</si>
  <si>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</si>
  <si>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</si>
  <si>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</si>
  <si>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</si>
  <si>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</si>
  <si>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</si>
  <si>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</si>
  <si>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</si>
  <si>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</si>
  <si>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</si>
  <si>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</si>
  <si>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</si>
  <si>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</si>
  <si>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</si>
  <si>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</si>
  <si>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</si>
  <si>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</si>
  <si>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</si>
  <si>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</si>
  <si>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</si>
  <si>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</si>
  <si>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</si>
  <si>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</si>
  <si>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</si>
  <si>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</si>
  <si>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</si>
  <si>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</si>
  <si>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</si>
  <si>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</si>
  <si>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</si>
  <si>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</si>
  <si>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</si>
  <si>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</si>
  <si>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</si>
  <si>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</si>
  <si>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</si>
  <si>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</si>
  <si>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</si>
  <si>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</si>
  <si>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</si>
  <si>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</si>
  <si>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</si>
  <si>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</si>
  <si>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</si>
  <si>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</si>
  <si>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</si>
  <si>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</si>
  <si>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</si>
  <si>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</si>
  <si>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</si>
  <si>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</si>
  <si>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</si>
  <si>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</si>
  <si>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</si>
  <si>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</si>
  <si>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</si>
  <si>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</si>
  <si>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</si>
  <si>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</si>
  <si>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</si>
  <si>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</si>
  <si>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</si>
  <si>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</si>
  <si>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</si>
  <si>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</si>
  <si>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</si>
  <si>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</si>
  <si>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</si>
  <si>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</si>
  <si>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</si>
  <si>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</si>
  <si>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</si>
  <si>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</si>
  <si>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</si>
  <si>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</si>
  <si>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</si>
  <si>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</si>
  <si>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</si>
  <si>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</si>
  <si>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</si>
  <si>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</si>
  <si>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</si>
  <si>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</si>
  <si>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</si>
  <si>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</si>
  <si>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</si>
  <si>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</si>
  <si>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</si>
  <si>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</si>
  <si>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</si>
  <si>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</si>
  <si>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</si>
  <si>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</si>
  <si>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</si>
  <si>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</si>
  <si>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</si>
  <si>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</si>
  <si>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</si>
  <si>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</si>
  <si>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</si>
  <si>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</si>
  <si>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</si>
  <si>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</si>
  <si>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</si>
  <si>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</si>
  <si>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</si>
  <si>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</si>
  <si>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</si>
  <si>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</si>
  <si>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</si>
  <si>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</si>
  <si>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</si>
  <si>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</si>
  <si>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</si>
  <si>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</si>
  <si>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</si>
  <si>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</si>
  <si>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</si>
  <si>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</si>
  <si>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</si>
  <si>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</si>
  <si>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</si>
  <si>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</si>
  <si>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</si>
  <si>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</si>
  <si>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</si>
  <si>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</si>
  <si>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</si>
  <si>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</si>
  <si>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</si>
  <si>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</si>
  <si>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</si>
  <si>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</si>
  <si>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</si>
  <si>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</si>
  <si>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</si>
  <si>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</si>
  <si>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</si>
  <si>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</si>
  <si>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</si>
  <si>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</si>
  <si>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</si>
  <si>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</si>
  <si>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</si>
  <si>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</si>
  <si>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</si>
  <si>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</si>
  <si>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</si>
  <si>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</si>
  <si>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</si>
  <si>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</si>
  <si>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</si>
  <si>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</si>
  <si>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</si>
  <si>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</si>
  <si>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</si>
  <si>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</si>
  <si>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</si>
  <si>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</si>
  <si>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</si>
  <si>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</si>
  <si>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</si>
  <si>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</si>
  <si>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</si>
  <si>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</si>
  <si>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</si>
  <si>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</si>
  <si>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</si>
  <si>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</si>
  <si>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</si>
  <si>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</si>
  <si>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</si>
  <si>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</si>
  <si>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</si>
  <si>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</si>
  <si>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</si>
  <si>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</si>
  <si>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</si>
  <si>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</si>
  <si>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</si>
  <si>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</si>
  <si>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</si>
  <si>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</si>
  <si>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</si>
  <si>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</si>
  <si>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</si>
  <si>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</si>
  <si>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</si>
  <si>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</si>
  <si>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</si>
  <si>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</si>
  <si>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</si>
  <si>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</si>
  <si>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</si>
  <si>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</si>
  <si>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</si>
  <si>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</si>
  <si>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</si>
  <si>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</si>
  <si>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</si>
  <si>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</si>
  <si>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</si>
  <si>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</si>
  <si>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</si>
  <si>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</si>
  <si>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</si>
  <si>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</si>
  <si>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</si>
  <si>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</si>
  <si>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</si>
  <si>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</si>
  <si>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</si>
  <si>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</si>
  <si>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</si>
  <si>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</si>
  <si>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</si>
  <si>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</si>
  <si>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</si>
  <si>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</si>
  <si>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</si>
  <si>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</si>
  <si>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</si>
  <si>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</si>
  <si>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</si>
  <si>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</si>
  <si>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</si>
  <si>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</si>
  <si>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</si>
  <si>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</si>
  <si>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</si>
  <si>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</si>
  <si>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</si>
  <si>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</si>
  <si>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</si>
  <si>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</si>
  <si>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</si>
  <si>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</si>
  <si>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</si>
  <si>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</si>
  <si>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</si>
  <si>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</si>
  <si>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</si>
  <si>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</si>
  <si>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</si>
  <si>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</si>
  <si>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</si>
  <si>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</si>
  <si>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</si>
  <si>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</si>
  <si>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</si>
  <si>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</si>
  <si>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</si>
  <si>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</si>
  <si>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</si>
  <si>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</si>
  <si>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</si>
  <si>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</si>
  <si>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</si>
  <si>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</si>
  <si>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</si>
  <si>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</si>
  <si>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</si>
  <si>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</si>
  <si>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</si>
  <si>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</si>
  <si>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</si>
  <si>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</si>
  <si>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</si>
  <si>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</si>
  <si>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</si>
  <si>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</si>
  <si>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</si>
  <si>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</si>
  <si>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</si>
  <si>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</si>
  <si>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</si>
  <si>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</si>
  <si>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</si>
  <si>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</si>
  <si>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</si>
  <si>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</si>
  <si>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</si>
  <si>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</si>
  <si>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</si>
  <si>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</si>
  <si>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</si>
  <si>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</si>
  <si>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</si>
  <si>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</si>
  <si>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</si>
  <si>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</si>
  <si>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</si>
  <si>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</si>
  <si>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</si>
  <si>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</si>
  <si>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</si>
  <si>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</si>
  <si>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</si>
  <si>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</si>
  <si>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</si>
  <si>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</si>
  <si>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</si>
  <si>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</si>
  <si>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</si>
  <si>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</si>
  <si>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</si>
  <si>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</si>
  <si>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</si>
  <si>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</si>
  <si>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</si>
  <si>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</si>
  <si>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</si>
  <si>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</si>
  <si>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</si>
  <si>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</si>
  <si>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</si>
  <si>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</si>
  <si>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</si>
  <si>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</si>
  <si>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</si>
  <si>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</si>
  <si>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</si>
  <si>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</si>
  <si>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</si>
  <si>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</si>
  <si>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</si>
  <si>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</si>
  <si>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</si>
  <si>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</si>
  <si>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</si>
  <si>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</si>
  <si>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</si>
  <si>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</si>
  <si>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</si>
  <si>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</si>
  <si>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</si>
  <si>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</si>
  <si>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</si>
  <si>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</si>
  <si>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</si>
  <si>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</si>
  <si>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</si>
  <si>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</si>
  <si>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</si>
  <si>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</si>
  <si>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</si>
  <si>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</si>
  <si>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</si>
  <si>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</si>
  <si>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</si>
  <si>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</si>
  <si>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</si>
  <si>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</si>
  <si>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</si>
  <si>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</si>
  <si>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</si>
  <si>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</si>
  <si>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</si>
  <si>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</si>
  <si>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</si>
  <si>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</si>
  <si>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</si>
  <si>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</si>
  <si>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</si>
  <si>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</si>
  <si>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</si>
  <si>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</si>
  <si>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</si>
  <si>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</si>
  <si>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</si>
  <si>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</si>
  <si>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</si>
  <si>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</si>
  <si>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</si>
  <si>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</si>
  <si>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</si>
  <si>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</si>
  <si>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</si>
  <si>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</si>
  <si>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</si>
  <si>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</si>
  <si>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</si>
  <si>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</si>
  <si>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</si>
  <si>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</si>
  <si>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</si>
  <si>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</si>
  <si>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</si>
  <si>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</si>
  <si>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</si>
  <si>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</si>
  <si>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</si>
  <si>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</si>
  <si>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</si>
  <si>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</si>
  <si>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</si>
  <si>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</si>
  <si>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</si>
  <si>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</si>
  <si>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</si>
  <si>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</si>
  <si>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</si>
  <si>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</si>
  <si>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</si>
  <si>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</si>
  <si>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</si>
  <si>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</si>
  <si>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</si>
  <si>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</si>
  <si>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</si>
  <si>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</si>
  <si>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</si>
  <si>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</si>
  <si>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</si>
  <si>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</si>
  <si>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</si>
  <si>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</si>
  <si>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</si>
  <si>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</si>
  <si>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</si>
  <si>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</si>
  <si>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</si>
  <si>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</si>
  <si>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</si>
  <si>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</si>
  <si>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</si>
  <si>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</si>
  <si>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</si>
  <si>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</si>
  <si>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</si>
  <si>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</si>
  <si>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</si>
  <si>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</si>
  <si>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</si>
  <si>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</si>
  <si>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</si>
  <si>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</si>
  <si>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</si>
  <si>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</si>
  <si>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</si>
  <si>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</si>
  <si>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</si>
  <si>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</si>
  <si>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</si>
  <si>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</si>
  <si>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</si>
  <si>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</si>
  <si>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</si>
  <si>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</si>
  <si>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</si>
  <si>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</si>
  <si>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</si>
  <si>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</si>
  <si>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</si>
  <si>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</si>
  <si>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</si>
  <si>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</si>
  <si>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</si>
  <si>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</si>
  <si>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</si>
  <si>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</si>
  <si>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</si>
  <si>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</si>
  <si>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</si>
  <si>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</si>
  <si>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</si>
  <si>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</si>
  <si>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</si>
  <si>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</si>
  <si>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</si>
  <si>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</si>
  <si>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</si>
  <si>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</si>
  <si>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</si>
  <si>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</si>
  <si>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</si>
  <si>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</si>
  <si>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</si>
  <si>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</si>
  <si>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</si>
  <si>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</si>
  <si>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</si>
  <si>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</si>
  <si>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</si>
  <si>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</si>
  <si>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</si>
  <si>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</si>
  <si>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</si>
  <si>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</si>
  <si>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</si>
  <si>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</si>
  <si>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</si>
  <si>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</si>
  <si>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</si>
  <si>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</si>
  <si>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</si>
  <si>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</si>
  <si>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</si>
  <si>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</si>
  <si>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</si>
  <si>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</si>
  <si>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</si>
  <si>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</si>
  <si>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</si>
  <si>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</si>
  <si>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</si>
  <si>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</si>
  <si>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</si>
  <si>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</si>
  <si>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</si>
  <si>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</si>
  <si>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</si>
  <si>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</si>
  <si>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</si>
  <si>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</si>
  <si>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</si>
  <si>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</si>
  <si>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</si>
  <si>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</si>
  <si>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</si>
  <si>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</si>
  <si>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</si>
  <si>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</si>
  <si>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</si>
  <si>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</si>
  <si>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</si>
  <si>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</si>
  <si>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</si>
  <si>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</si>
  <si>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</si>
  <si>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</si>
  <si>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</si>
  <si>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</si>
  <si>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</si>
  <si>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</si>
  <si>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</si>
  <si>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</si>
  <si>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</si>
  <si>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</si>
  <si>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</si>
  <si>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</si>
  <si>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</si>
  <si>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</si>
  <si>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</si>
  <si>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</si>
  <si>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</si>
  <si>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</si>
  <si>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</si>
  <si>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</si>
  <si>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</si>
  <si>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</si>
  <si>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</si>
  <si>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</si>
  <si>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</si>
  <si>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</si>
  <si>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</si>
  <si>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</si>
  <si>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</si>
  <si>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</si>
  <si>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</si>
  <si>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</si>
  <si>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</si>
  <si>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</si>
  <si>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</si>
  <si>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</si>
  <si>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</si>
  <si>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</si>
  <si>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</si>
  <si>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</si>
  <si>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</si>
  <si>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</si>
  <si>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</si>
  <si>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</si>
  <si>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</si>
  <si>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</si>
  <si>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</si>
  <si>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</si>
  <si>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</si>
  <si>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</si>
  <si>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</si>
  <si>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</si>
  <si>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</si>
  <si>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</si>
  <si>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</si>
  <si>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</si>
  <si>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</si>
  <si>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</si>
  <si>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</si>
  <si>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</si>
  <si>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</si>
  <si>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</si>
  <si>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</si>
  <si>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</si>
  <si>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</si>
  <si>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</si>
  <si>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</si>
  <si>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</si>
  <si>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</si>
  <si>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</si>
  <si>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</si>
  <si>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</si>
  <si>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</si>
  <si>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</si>
  <si>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</si>
  <si>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</si>
  <si>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</si>
  <si>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</si>
  <si>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</si>
  <si>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</si>
  <si>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</si>
  <si>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</si>
  <si>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</si>
  <si>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</si>
  <si>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</si>
  <si>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</si>
  <si>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</si>
  <si>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</si>
  <si>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</si>
  <si>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</si>
  <si>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</si>
  <si>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</si>
  <si>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</si>
  <si>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</si>
  <si>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</si>
  <si>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</si>
  <si>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</si>
  <si>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</si>
  <si>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</si>
  <si>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</si>
  <si>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</si>
  <si>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</si>
  <si>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</si>
  <si>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</si>
  <si>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</si>
  <si>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</si>
  <si>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</si>
  <si>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</si>
  <si>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</si>
  <si>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</si>
  <si>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</si>
  <si>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</si>
  <si>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</si>
  <si>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</si>
  <si>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</si>
  <si>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</si>
  <si>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</si>
  <si>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</si>
  <si>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</si>
  <si>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</si>
  <si>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</si>
  <si>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</si>
  <si>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</si>
  <si>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</si>
  <si>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</si>
  <si>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</si>
  <si>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</si>
  <si>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</si>
  <si>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</si>
  <si>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</si>
  <si>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</si>
  <si>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</si>
  <si>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</si>
  <si>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</si>
  <si>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</si>
  <si>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</si>
  <si>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</si>
  <si>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</si>
  <si>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</si>
  <si>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</si>
  <si>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</si>
  <si>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</si>
  <si>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</si>
  <si>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</si>
  <si>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</si>
  <si>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</si>
  <si>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</si>
  <si>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</si>
  <si>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</si>
  <si>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</si>
  <si>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</si>
  <si>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</si>
  <si>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</si>
  <si>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</si>
  <si>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</si>
  <si>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</si>
  <si>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</si>
  <si>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</si>
  <si>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</si>
  <si>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</si>
  <si>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</si>
  <si>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</si>
  <si>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</si>
  <si>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</si>
  <si>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</si>
  <si>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</si>
  <si>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</si>
  <si>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</si>
  <si>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</si>
  <si>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</si>
  <si>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</si>
  <si>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</si>
  <si>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</si>
  <si>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</si>
  <si>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</si>
  <si>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</si>
  <si>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</si>
  <si>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</si>
  <si>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</si>
  <si>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</si>
  <si>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</si>
  <si>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</si>
  <si>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</si>
  <si>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</si>
  <si>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</si>
  <si>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</si>
  <si>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</si>
  <si>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</si>
  <si>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</si>
  <si>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</si>
  <si>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</si>
  <si>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</si>
  <si>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</si>
  <si>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</si>
  <si>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</si>
  <si>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</si>
  <si>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</si>
  <si>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</si>
  <si>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</si>
  <si>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</si>
  <si>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</si>
  <si>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</si>
  <si>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</si>
  <si>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</si>
  <si>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</si>
  <si>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</si>
  <si>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</si>
  <si>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</si>
  <si>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</si>
  <si>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</si>
  <si>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</si>
  <si>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</si>
  <si>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</si>
  <si>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</si>
  <si>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</si>
  <si>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</si>
  <si>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</si>
  <si>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</si>
  <si>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</si>
  <si>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</si>
  <si>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</si>
  <si>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</si>
  <si>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</si>
  <si>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</si>
  <si>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</si>
  <si>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</si>
  <si>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</si>
  <si>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</si>
  <si>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</si>
  <si>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</si>
  <si>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</si>
  <si>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</si>
  <si>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</si>
  <si>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</si>
  <si>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</si>
  <si>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</si>
  <si>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</si>
  <si>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</si>
  <si>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</si>
  <si>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</si>
  <si>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</si>
  <si>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</si>
  <si>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</si>
  <si>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</si>
  <si>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</si>
  <si>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</si>
  <si>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</si>
  <si>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</si>
  <si>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</si>
  <si>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</si>
  <si>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</si>
  <si>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</si>
  <si>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</si>
  <si>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</si>
  <si>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</si>
  <si>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</si>
  <si>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</si>
  <si>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</si>
  <si>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</si>
  <si>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</si>
  <si>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</si>
  <si>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</si>
  <si>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</si>
  <si>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</si>
  <si>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</si>
  <si>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</si>
  <si>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</si>
  <si>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</si>
  <si>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</si>
  <si>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</si>
  <si>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</si>
  <si>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</si>
  <si>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</si>
  <si>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</si>
  <si>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</si>
  <si>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</si>
  <si>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</si>
  <si>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</si>
  <si>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</si>
  <si>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</si>
  <si>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</si>
  <si>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</si>
  <si>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</si>
  <si>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</si>
  <si>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</si>
  <si>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</si>
  <si>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</si>
  <si>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</si>
  <si>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</si>
  <si>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</si>
  <si>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</si>
  <si>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</si>
  <si>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</si>
  <si>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</si>
  <si>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</si>
  <si>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</si>
  <si>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</si>
  <si>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</si>
  <si>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</si>
  <si>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</si>
  <si>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</si>
  <si>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</si>
  <si>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</si>
  <si>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</si>
  <si>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</si>
  <si>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</si>
  <si>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</si>
  <si>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</si>
  <si>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</si>
  <si>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</si>
  <si>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</si>
  <si>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</si>
  <si>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</si>
  <si>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</si>
  <si>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</si>
  <si>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</si>
  <si>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</si>
  <si>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</si>
  <si>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</si>
  <si>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</si>
  <si>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</si>
  <si>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</si>
  <si>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</si>
  <si>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</si>
  <si>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</si>
  <si>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</si>
  <si>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</si>
  <si>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</si>
  <si>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</si>
  <si>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</si>
  <si>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</si>
  <si>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</si>
  <si>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</si>
  <si>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</si>
  <si>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</si>
  <si>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</si>
  <si>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</si>
  <si>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</si>
  <si>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</si>
  <si>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</si>
  <si>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</si>
  <si>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</si>
  <si>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</si>
  <si>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</si>
  <si>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</si>
  <si>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</si>
  <si>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</si>
  <si>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</si>
  <si>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</si>
  <si>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</si>
  <si>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</si>
  <si>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</si>
  <si>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</si>
  <si>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</si>
  <si>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</si>
  <si>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</si>
  <si>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</si>
  <si>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</si>
  <si>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</si>
  <si>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</si>
  <si>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</si>
  <si>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</si>
  <si>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</si>
  <si>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</si>
  <si>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</si>
  <si>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</si>
  <si>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</si>
  <si>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</si>
  <si>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</si>
  <si>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</si>
  <si>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</si>
  <si>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</si>
  <si>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</si>
  <si>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</si>
  <si>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</si>
  <si>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</si>
  <si>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</si>
  <si>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</si>
  <si>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</si>
  <si>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</si>
  <si>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</si>
  <si>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</si>
  <si>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</si>
  <si>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</si>
  <si>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</si>
  <si>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</si>
  <si>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</si>
  <si>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</si>
  <si>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</si>
  <si>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</si>
  <si>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</si>
  <si>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</si>
  <si>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</si>
  <si>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</si>
  <si>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</si>
  <si>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</si>
  <si>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</si>
  <si>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</si>
  <si>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</si>
  <si>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</si>
  <si>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</si>
  <si>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</si>
  <si>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</si>
  <si>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</si>
  <si>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</si>
  <si>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</si>
  <si>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</si>
  <si>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</si>
  <si>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</si>
  <si>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</si>
  <si>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</si>
  <si>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</si>
  <si>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</si>
  <si>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</si>
  <si>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</si>
  <si>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</si>
  <si>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</si>
  <si>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</si>
  <si>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</si>
  <si>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</si>
  <si>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</si>
  <si>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</si>
  <si>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</si>
  <si>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</si>
  <si>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</si>
  <si>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</si>
  <si>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</si>
  <si>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</si>
  <si>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</si>
  <si>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</si>
  <si>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</si>
  <si>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</si>
  <si>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</si>
  <si>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</si>
  <si>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</si>
  <si>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</si>
  <si>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</si>
  <si>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</si>
  <si>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</si>
  <si>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</si>
  <si>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</si>
  <si>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</si>
  <si>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</si>
  <si>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</si>
  <si>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</si>
  <si>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</si>
  <si>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</si>
  <si>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</si>
  <si>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</si>
  <si>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</si>
  <si>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</si>
  <si>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</si>
  <si>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</si>
  <si>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</si>
  <si>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</si>
  <si>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</si>
  <si>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</si>
  <si>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</si>
  <si>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</si>
  <si>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</si>
  <si>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</si>
  <si>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</si>
  <si>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</si>
  <si>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</si>
  <si>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</si>
  <si>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</si>
  <si>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</si>
  <si>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</si>
  <si>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</si>
  <si>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</si>
  <si>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</si>
  <si>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</si>
  <si>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</si>
  <si>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</si>
  <si>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</si>
  <si>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</si>
  <si>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</si>
  <si>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</si>
  <si>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</si>
  <si>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</si>
  <si>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</si>
  <si>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</si>
  <si>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</si>
  <si>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</si>
  <si>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</si>
  <si>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</si>
  <si>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</si>
  <si>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</si>
  <si>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</si>
  <si>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</si>
  <si>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</si>
  <si>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</si>
  <si>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</si>
  <si>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</si>
  <si>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</si>
  <si>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</si>
  <si>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</si>
  <si>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</si>
  <si>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</si>
  <si>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</si>
  <si>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</si>
  <si>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</si>
  <si>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</si>
  <si>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</si>
  <si>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</si>
  <si>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</si>
  <si>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</si>
  <si>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</si>
  <si>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</si>
  <si>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</si>
  <si>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</si>
  <si>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</si>
  <si>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</si>
  <si>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</si>
  <si>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</si>
  <si>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</si>
  <si>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</si>
  <si>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</si>
  <si>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</si>
  <si>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</si>
  <si>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</si>
  <si>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</si>
  <si>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</si>
  <si>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</si>
  <si>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</si>
  <si>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</si>
  <si>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</si>
  <si>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</si>
  <si>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</si>
  <si>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</si>
  <si>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</si>
  <si>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</si>
  <si>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</si>
  <si>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</si>
  <si>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</si>
  <si>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</si>
  <si>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</si>
  <si>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</si>
  <si>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</si>
  <si>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</si>
  <si>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</si>
  <si>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</si>
  <si>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</si>
  <si>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</si>
  <si>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</si>
  <si>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</si>
  <si>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</si>
  <si>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</si>
  <si>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</si>
  <si>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</si>
  <si>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</si>
  <si>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</si>
  <si>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</si>
  <si>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</si>
  <si>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</si>
  <si>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</si>
  <si>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</si>
  <si>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</si>
  <si>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</si>
  <si>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</si>
  <si>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</si>
  <si>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</si>
  <si>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</si>
  <si>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</si>
  <si>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</si>
  <si>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</si>
  <si>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</si>
  <si>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</si>
  <si>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</si>
  <si>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</si>
  <si>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</si>
  <si>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</si>
  <si>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</si>
  <si>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</si>
  <si>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</si>
  <si>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</si>
  <si>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</si>
  <si>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</si>
  <si>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</si>
  <si>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</si>
  <si>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</si>
  <si>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</si>
  <si>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</si>
  <si>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</si>
  <si>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</si>
  <si>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</si>
  <si>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</si>
  <si>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</si>
  <si>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</si>
  <si>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</si>
  <si>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</si>
  <si>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</si>
  <si>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</si>
  <si>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</si>
  <si>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</si>
  <si>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</si>
  <si>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</si>
  <si>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</si>
  <si>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</si>
  <si>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</si>
  <si>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</si>
  <si>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</si>
  <si>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</si>
  <si>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</si>
  <si>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</si>
  <si>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</si>
  <si>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</si>
  <si>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</si>
  <si>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</si>
  <si>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</si>
  <si>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</si>
  <si>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</si>
  <si>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</si>
  <si>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</si>
  <si>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</si>
  <si>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</si>
  <si>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</si>
  <si>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</si>
  <si>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</si>
  <si>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</si>
  <si>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</si>
  <si>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</si>
  <si>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</si>
  <si>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</si>
  <si>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</si>
  <si>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</si>
  <si>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</si>
  <si>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</si>
  <si>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</si>
  <si>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</si>
  <si>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</si>
  <si>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</si>
  <si>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</si>
  <si>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</si>
  <si>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</si>
  <si>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</si>
  <si>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</si>
  <si>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</si>
  <si>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</si>
  <si>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</si>
  <si>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</si>
  <si>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</si>
  <si>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</si>
  <si>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</si>
  <si>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</si>
  <si>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</si>
  <si>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</si>
  <si>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</si>
  <si>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</si>
  <si>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</si>
  <si>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</si>
  <si>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</si>
  <si>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</si>
  <si>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</si>
  <si>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</si>
  <si>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</si>
  <si>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</si>
  <si>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</si>
  <si>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</si>
  <si>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</si>
  <si>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</si>
  <si>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</si>
  <si>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</si>
  <si>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</si>
  <si>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</si>
  <si>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</si>
  <si>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</si>
  <si>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</si>
  <si>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</si>
  <si>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</si>
  <si>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</si>
  <si>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</si>
  <si>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</si>
  <si>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</si>
  <si>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</si>
  <si>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</si>
  <si>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</si>
  <si>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</si>
  <si>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</si>
  <si>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</si>
  <si>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</si>
  <si>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</si>
  <si>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</si>
  <si>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</si>
  <si>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</si>
  <si>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</si>
  <si>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</si>
  <si>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</si>
  <si>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</si>
  <si>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</si>
  <si>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</si>
  <si>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</si>
  <si>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</si>
  <si>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</si>
  <si>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</si>
  <si>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</si>
  <si>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</si>
  <si>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</si>
  <si>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</si>
  <si>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</si>
  <si>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</si>
  <si>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</si>
  <si>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</si>
  <si>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</si>
  <si>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</si>
  <si>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</si>
  <si>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</si>
  <si>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</si>
  <si>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</si>
  <si>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</si>
  <si>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</si>
  <si>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</si>
  <si>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</si>
  <si>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</si>
  <si>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</si>
  <si>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</si>
  <si>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</si>
  <si>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</si>
  <si>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</si>
  <si>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</si>
  <si>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</si>
  <si>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</si>
  <si>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</si>
  <si>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</si>
  <si>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</si>
  <si>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</si>
  <si>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</si>
  <si>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</si>
  <si>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</si>
  <si>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</si>
  <si>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</si>
  <si>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</si>
  <si>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</si>
  <si>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</si>
  <si>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</si>
  <si>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</si>
  <si>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</si>
  <si>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</si>
  <si>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</si>
  <si>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</si>
  <si>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</si>
  <si>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</si>
  <si>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</si>
  <si>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</si>
  <si>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</si>
  <si>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</si>
  <si>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</si>
  <si>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</si>
  <si>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</si>
  <si>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</si>
  <si>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</si>
  <si>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</si>
  <si>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</si>
  <si>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</si>
  <si>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</si>
  <si>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</si>
  <si>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</si>
  <si>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</si>
  <si>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</si>
  <si>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</si>
  <si>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</si>
  <si>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</si>
  <si>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</si>
  <si>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</si>
  <si>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</si>
  <si>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</si>
  <si>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</si>
  <si>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</si>
  <si>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</si>
  <si>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</si>
  <si>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</si>
  <si>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</si>
  <si>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</si>
  <si>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</si>
  <si>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</si>
  <si>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</si>
  <si>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</si>
  <si>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</si>
  <si>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</si>
  <si>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</si>
  <si>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</si>
  <si>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</si>
  <si>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</si>
  <si>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</si>
  <si>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</si>
  <si>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</si>
  <si>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</si>
  <si>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</si>
  <si>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</si>
  <si>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</si>
  <si>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</si>
  <si>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</si>
  <si>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</si>
  <si>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</si>
  <si>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</si>
  <si>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</si>
  <si>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</si>
  <si>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</si>
  <si>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</si>
  <si>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</si>
  <si>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</si>
  <si>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</si>
  <si>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</si>
  <si>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</si>
  <si>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</si>
  <si>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</si>
  <si>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</si>
  <si>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</si>
  <si>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</si>
  <si>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</si>
  <si>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</si>
  <si>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</si>
  <si>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</si>
  <si>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</si>
  <si>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</si>
  <si>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</si>
  <si>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</si>
  <si>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</si>
  <si>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</si>
  <si>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</si>
  <si>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</si>
  <si>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</si>
  <si>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</si>
  <si>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</si>
  <si>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</si>
  <si>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</si>
  <si>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</si>
  <si>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</si>
  <si>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</si>
  <si>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</si>
  <si>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</si>
  <si>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</si>
  <si>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</si>
  <si>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</si>
  <si>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</si>
  <si>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</si>
  <si>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</si>
  <si>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</si>
  <si>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</si>
  <si>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</si>
  <si>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</si>
  <si>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</si>
  <si>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</si>
  <si>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</si>
  <si>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</si>
  <si>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</si>
  <si>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</si>
  <si>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</si>
  <si>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</si>
  <si>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</si>
  <si>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</si>
  <si>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</si>
  <si>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</si>
  <si>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</si>
  <si>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</si>
  <si>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</si>
  <si>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</si>
  <si>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</si>
  <si>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</si>
  <si>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</si>
  <si>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</si>
  <si>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</si>
  <si>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</si>
  <si>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</si>
  <si>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</si>
  <si>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</si>
  <si>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</si>
  <si>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</si>
  <si>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</si>
  <si>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</si>
  <si>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</si>
  <si>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</si>
  <si>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</si>
  <si>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</si>
  <si>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</si>
  <si>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</si>
  <si>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</si>
  <si>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</si>
  <si>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</si>
  <si>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</si>
  <si>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</si>
  <si>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</si>
  <si>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</si>
  <si>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</si>
  <si>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</si>
  <si>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</si>
  <si>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</si>
  <si>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</si>
  <si>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</si>
  <si>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</si>
  <si>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</si>
  <si>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</si>
  <si>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</si>
  <si>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</si>
  <si>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</si>
  <si>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</si>
  <si>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</si>
  <si>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</si>
  <si>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</si>
  <si>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</si>
  <si>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</si>
  <si>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</si>
  <si>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</si>
  <si>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</si>
  <si>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</si>
  <si>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</si>
  <si>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</si>
  <si>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</si>
  <si>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</si>
  <si>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</si>
  <si>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</si>
  <si>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</si>
  <si>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</si>
  <si>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</si>
  <si>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</si>
  <si>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</si>
  <si>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</si>
  <si>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</si>
  <si>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</si>
  <si>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</si>
  <si>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</si>
  <si>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</si>
  <si>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</si>
  <si>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</si>
  <si>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</si>
  <si>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</si>
  <si>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</si>
  <si>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</si>
  <si>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</si>
  <si>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</si>
  <si>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</si>
  <si>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</si>
  <si>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</si>
  <si>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</si>
  <si>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</si>
  <si>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</si>
  <si>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</si>
  <si>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</si>
  <si>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</si>
  <si>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</si>
  <si>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</si>
  <si>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</si>
  <si>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</si>
  <si>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</si>
  <si>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</si>
  <si>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</si>
  <si>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</si>
  <si>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</si>
  <si>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</si>
  <si>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</si>
  <si>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</si>
  <si>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</si>
  <si>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</si>
  <si>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</si>
  <si>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</si>
  <si>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</si>
  <si>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</si>
  <si>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</si>
  <si>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</si>
  <si>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</si>
  <si>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</si>
  <si>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</si>
  <si>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</si>
  <si>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</si>
  <si>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</si>
  <si>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</si>
  <si>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</si>
  <si>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</si>
  <si>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</si>
  <si>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</si>
  <si>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</si>
  <si>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</si>
  <si>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</si>
  <si>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</si>
  <si>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</si>
  <si>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</si>
  <si>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</si>
  <si>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</si>
  <si>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</si>
  <si>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</si>
  <si>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</si>
  <si>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</si>
  <si>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</si>
  <si>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</si>
  <si>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</si>
  <si>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</si>
  <si>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</si>
  <si>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</si>
  <si>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</si>
  <si>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</si>
  <si>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</si>
  <si>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</si>
  <si>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</si>
  <si>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</si>
  <si>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</si>
  <si>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</si>
  <si>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</si>
  <si>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</si>
  <si>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</si>
  <si>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</si>
  <si>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</si>
  <si>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</si>
  <si>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</si>
  <si>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</si>
  <si>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</si>
  <si>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</si>
  <si>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</si>
  <si>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</si>
  <si>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</si>
  <si>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</si>
  <si>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</si>
  <si>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</si>
  <si>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</si>
  <si>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</si>
  <si>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</si>
  <si>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</si>
  <si>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</si>
  <si>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</si>
  <si>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</si>
  <si>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</si>
  <si>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</si>
  <si>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</si>
  <si>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</si>
  <si>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</si>
  <si>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</si>
  <si>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</si>
  <si>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</si>
  <si>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</si>
  <si>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</si>
  <si>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</si>
  <si>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</si>
  <si>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</si>
  <si>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</si>
  <si>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</si>
  <si>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</si>
  <si>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</si>
  <si>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</si>
  <si>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</si>
  <si>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</si>
  <si>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</si>
  <si>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</si>
  <si>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</si>
  <si>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</si>
  <si>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</si>
  <si>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</si>
  <si>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</si>
  <si>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</si>
  <si>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</si>
  <si>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</si>
  <si>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</si>
  <si>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</si>
  <si>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</si>
  <si>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</si>
  <si>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</si>
  <si>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</si>
  <si>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</si>
  <si>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</si>
  <si>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</si>
  <si>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</si>
  <si>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</si>
  <si>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</si>
  <si>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</si>
  <si>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</si>
  <si>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</si>
  <si>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</si>
  <si>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</si>
  <si>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</si>
  <si>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</si>
  <si>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</si>
  <si>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</si>
  <si>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</si>
  <si>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</si>
  <si>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</si>
  <si>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</si>
  <si>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</si>
  <si>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</si>
  <si>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</si>
  <si>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</si>
  <si>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</si>
  <si>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</si>
  <si>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</si>
  <si>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</si>
  <si>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</si>
  <si>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</si>
  <si>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</si>
  <si>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</si>
  <si>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</si>
  <si>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</si>
  <si>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</si>
  <si>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</si>
  <si>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</si>
  <si>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</si>
  <si>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</si>
  <si>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</si>
  <si>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</si>
  <si>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</si>
  <si>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</si>
  <si>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</si>
  <si>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</si>
  <si>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</si>
  <si>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</si>
  <si>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</si>
  <si>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</si>
  <si>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</si>
  <si>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</si>
  <si>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</si>
  <si>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</si>
  <si>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</si>
  <si>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</si>
  <si>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</si>
  <si>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</si>
  <si>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</si>
  <si>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</si>
  <si>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</si>
  <si>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</si>
  <si>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</si>
  <si>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</si>
  <si>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</si>
  <si>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</si>
  <si>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</si>
  <si>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</si>
  <si>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</si>
  <si>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</si>
  <si>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</si>
  <si>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</si>
  <si>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</si>
  <si>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</si>
  <si>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</si>
  <si>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</si>
  <si>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</si>
  <si>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</si>
  <si>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</si>
  <si>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</si>
  <si>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</si>
  <si>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</si>
  <si>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</si>
  <si>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</si>
  <si>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</si>
  <si>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</si>
  <si>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</si>
  <si>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</si>
  <si>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</si>
  <si>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</si>
  <si>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</si>
  <si>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</si>
  <si>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</si>
  <si>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</si>
  <si>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</si>
  <si>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</si>
  <si>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</si>
  <si>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</si>
  <si>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</si>
  <si>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</si>
  <si>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</si>
  <si>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</si>
  <si>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</si>
  <si>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</si>
  <si>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</si>
  <si>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</si>
  <si>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</si>
  <si>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</si>
  <si>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</si>
  <si>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</si>
  <si>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</si>
  <si>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</si>
  <si>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</si>
  <si>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</si>
  <si>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</si>
  <si>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</si>
  <si>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</si>
  <si>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</si>
  <si>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</si>
  <si>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</si>
  <si>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</si>
  <si>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</si>
  <si>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</si>
  <si>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</si>
  <si>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</si>
  <si>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</si>
  <si>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</si>
  <si>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</si>
  <si>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</si>
  <si>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</si>
  <si>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</si>
  <si>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</si>
  <si>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</si>
  <si>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</si>
  <si>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</si>
  <si>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</si>
  <si>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</si>
  <si>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</si>
  <si>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</si>
  <si>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</si>
  <si>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</si>
  <si>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</si>
  <si>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</si>
  <si>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</si>
  <si>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</si>
  <si>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</si>
  <si>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</si>
  <si>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</si>
  <si>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</si>
  <si>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</si>
  <si>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</si>
  <si>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</si>
  <si>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</si>
  <si>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</si>
  <si>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</si>
  <si>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</si>
  <si>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</si>
  <si>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</si>
  <si>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</si>
  <si>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</si>
  <si>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</si>
  <si>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</si>
  <si>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</si>
  <si>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</si>
  <si>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</si>
  <si>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</si>
  <si>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</si>
  <si>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</si>
  <si>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</si>
  <si>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</si>
  <si>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</si>
  <si>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</si>
  <si>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</si>
  <si>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</si>
  <si>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</si>
  <si>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</si>
  <si>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</si>
  <si>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</si>
  <si>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</si>
  <si>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</si>
  <si>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</si>
  <si>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</si>
  <si>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</si>
  <si>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</si>
  <si>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</si>
  <si>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</si>
  <si>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</si>
  <si>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</si>
  <si>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</si>
  <si>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</si>
  <si>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</si>
  <si>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</si>
  <si>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</si>
  <si>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</si>
  <si>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</si>
  <si>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</si>
  <si>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</si>
  <si>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</si>
  <si>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</si>
  <si>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</si>
  <si>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</si>
  <si>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</si>
  <si>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</si>
  <si>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</si>
  <si>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</si>
  <si>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</si>
  <si>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</si>
  <si>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</si>
  <si>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</si>
  <si>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</si>
  <si>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</si>
  <si>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</si>
  <si>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</si>
  <si>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</si>
  <si>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</si>
  <si>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</si>
  <si>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</si>
  <si>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</si>
  <si>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</si>
  <si>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</si>
  <si>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</si>
  <si>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</si>
  <si>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</si>
  <si>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</si>
  <si>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</si>
  <si>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</si>
  <si>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</si>
  <si>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</si>
  <si>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</si>
  <si>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</si>
  <si>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</si>
  <si>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</si>
  <si>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</si>
  <si>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</si>
  <si>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</si>
  <si>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</si>
  <si>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</si>
  <si>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</si>
  <si>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</si>
  <si>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</si>
  <si>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</si>
  <si>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</si>
  <si>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</si>
  <si>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</si>
  <si>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</si>
  <si>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</si>
  <si>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</si>
  <si>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</si>
  <si>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</si>
  <si>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</si>
  <si>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</si>
  <si>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</si>
  <si>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</si>
  <si>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</si>
  <si>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</si>
  <si>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</si>
  <si>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</si>
  <si>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</si>
  <si>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</si>
  <si>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</si>
  <si>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</si>
  <si>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</si>
  <si>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</si>
  <si>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</si>
  <si>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</si>
  <si>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</si>
  <si>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</si>
  <si>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</si>
  <si>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</si>
  <si>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</si>
  <si>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</si>
  <si>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</si>
  <si>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</si>
  <si>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</si>
  <si>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</si>
  <si>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</si>
  <si>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</si>
  <si>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</si>
  <si>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</si>
  <si>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</si>
  <si>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</si>
  <si>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</si>
  <si>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</si>
  <si>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</si>
  <si>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</si>
  <si>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</si>
  <si>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</si>
  <si>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</si>
  <si>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</si>
  <si>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</si>
  <si>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</si>
  <si>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</si>
  <si>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</si>
  <si>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</si>
  <si>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</si>
  <si>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</si>
  <si>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</si>
  <si>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</si>
  <si>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</si>
  <si>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</si>
  <si>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</si>
  <si>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</si>
  <si>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</si>
  <si>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</si>
  <si>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</si>
  <si>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</si>
  <si>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</si>
  <si>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</si>
  <si>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</si>
  <si>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</si>
  <si>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</si>
  <si>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</si>
  <si>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</si>
  <si>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</si>
  <si>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</si>
  <si>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</si>
  <si>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</si>
  <si>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</si>
  <si>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</si>
  <si>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</si>
  <si>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</si>
  <si>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</si>
  <si>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</si>
  <si>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</si>
  <si>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</si>
  <si>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</si>
  <si>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</si>
  <si>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</si>
  <si>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</si>
  <si>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</si>
  <si>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</si>
  <si>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</si>
  <si>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</si>
  <si>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</si>
  <si>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</si>
  <si>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</si>
  <si>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</si>
  <si>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</si>
  <si>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</si>
  <si>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</si>
  <si>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</si>
  <si>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</si>
  <si>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</si>
  <si>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</si>
  <si>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</si>
  <si>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</si>
  <si>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</si>
  <si>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</si>
  <si>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</si>
  <si>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</si>
  <si>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</si>
  <si>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</si>
  <si>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</si>
  <si>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</si>
  <si>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</si>
  <si>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</si>
  <si>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</si>
  <si>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</si>
  <si>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</si>
  <si>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</si>
  <si>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</si>
  <si>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</si>
  <si>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</si>
  <si>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</si>
  <si>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</si>
  <si>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</si>
  <si>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</si>
  <si>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</si>
  <si>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</si>
  <si>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</si>
  <si>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</si>
  <si>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</si>
  <si>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</si>
  <si>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</si>
  <si>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</si>
  <si>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</si>
  <si>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</si>
  <si>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</si>
  <si>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</si>
  <si>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</si>
  <si>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</si>
  <si>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</si>
  <si>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</si>
  <si>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</si>
  <si>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</si>
  <si>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</si>
  <si>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</si>
  <si>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</si>
  <si>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</si>
  <si>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</si>
  <si>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</si>
  <si>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</si>
  <si>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</si>
  <si>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</si>
  <si>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</si>
  <si>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</si>
  <si>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</si>
  <si>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</si>
  <si>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</si>
  <si>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</si>
  <si>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</si>
  <si>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</si>
  <si>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</si>
  <si>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</si>
  <si>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</si>
  <si>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</si>
  <si>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</si>
  <si>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</si>
  <si>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</si>
  <si>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</si>
  <si>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</si>
  <si>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</si>
  <si>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</si>
  <si>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</si>
  <si>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</si>
  <si>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</si>
  <si>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</si>
  <si>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</si>
  <si>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</si>
  <si>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</si>
  <si>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</si>
  <si>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</si>
  <si>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</si>
  <si>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</si>
  <si>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</si>
  <si>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</si>
  <si>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</si>
  <si>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</si>
  <si>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</si>
  <si>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</si>
  <si>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</si>
  <si>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</si>
  <si>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</si>
  <si>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</si>
  <si>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</si>
  <si>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</si>
  <si>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</si>
  <si>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</si>
  <si>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</si>
  <si>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</si>
  <si>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</si>
  <si>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</si>
  <si>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</si>
  <si>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</si>
  <si>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</si>
  <si>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</si>
  <si>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</si>
  <si>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</si>
  <si>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</si>
  <si>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</si>
  <si>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</si>
  <si>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</si>
  <si>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</si>
  <si>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</si>
  <si>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</si>
  <si>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</si>
  <si>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EDGAR</t>
  </si>
  <si>
    <t>15601 US HWY 150</t>
  </si>
  <si>
    <t>PARIS</t>
  </si>
  <si>
    <t>JAMES D MOTLEY, CPA</t>
  </si>
  <si>
    <t>JAMES D MOTLEY</t>
  </si>
  <si>
    <t>121 E WASHINGTON STREET</t>
  </si>
  <si>
    <t>217-465-8406</t>
  </si>
  <si>
    <t>217-465-8407</t>
  </si>
  <si>
    <t>065-007376</t>
  </si>
  <si>
    <t>LORRAINE BAILEY</t>
  </si>
  <si>
    <t>217-465-5391</t>
  </si>
  <si>
    <t>JAMES D. MOTLEY, CPA</t>
  </si>
  <si>
    <t>LIFE SAFETY BOND</t>
  </si>
  <si>
    <t>BUILDING BONDS</t>
  </si>
  <si>
    <t>EIASE, PARIS CUSD#95, CHARLESTON CUSD,KANSAS TLC</t>
  </si>
  <si>
    <t>PARIS UNION SCHOOL DIST 95</t>
  </si>
  <si>
    <t>Pg 10 Educational, Line 74 - Other Food Service - $15,315: Lunches sold to Bridges program Students.</t>
  </si>
  <si>
    <t>Pg 11 Educational, Line 107 - Other Local Revenue - $13073 Reimbursements and Refunds.</t>
  </si>
  <si>
    <t>Pg 12 Educational , Line 171 - Other Restricted Revenue from State Sources $750 Library Grant.</t>
  </si>
  <si>
    <t>Pg 13 Educational , Line 200 - Food Service - Other - $10,093 CLOC.</t>
  </si>
  <si>
    <t>Pg 16 Educational, Line 73 - Other Support Services - $250 Homeless Student Supplies.</t>
  </si>
  <si>
    <t>Pg 16 Educational, Line 83 - Other Payments to In-State Govt Units - $100 Title I Payment.</t>
  </si>
  <si>
    <t>Pg 17 Operations &amp; Maint, Line 128 - Other Support Services - $2,772: Lawnmower Lease Payment.</t>
  </si>
  <si>
    <t>Pg 17 Operations &amp; Maint, Line 135 - Other payments to In State Govt Units - $164,880 Co-op High School payments.</t>
  </si>
  <si>
    <t>Pg 18 Operations &amp; Maint, Line 145 - Other Interest on Short-Term Debt - $232 Lawn Mower lease interest payment.</t>
  </si>
  <si>
    <t>Pg 18 Debt Services, Line 165 - Debt Services - Other - $1,000 Bond Registration Fees.</t>
  </si>
  <si>
    <t>Paris CUSD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</si>
</sst>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519546</xdr:colOff>
          <xdr:row>3</xdr:row>
          <xdr:rowOff>0</xdr:rowOff>
        </xdr:from>
        <xdr:to>
          <xdr:col>0</xdr:col>
          <xdr:colOff>1376795</xdr:colOff>
          <xdr:row>7</xdr:row>
          <xdr:rowOff>43296</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7" t="s">
        <v>474</v>
      </c>
      <c r="J1" s="2098"/>
      <c r="K1" s="2098"/>
      <c r="L1" s="2098"/>
      <c r="M1" s="2098"/>
      <c r="N1" s="2098"/>
      <c r="O1" s="2098"/>
      <c r="P1" s="2098"/>
      <c r="Q1" s="2098"/>
      <c r="R1" s="2098"/>
      <c r="S1" s="2098"/>
    </row>
    <row r="2" spans="1:28" ht="12" customHeight="1" x14ac:dyDescent="0.2">
      <c r="A2" s="202" t="s">
        <v>1966</v>
      </c>
      <c r="D2" s="203"/>
      <c r="I2" s="2099" t="s">
        <v>1155</v>
      </c>
      <c r="J2" s="2098"/>
      <c r="K2" s="2098"/>
      <c r="L2" s="2098"/>
      <c r="M2" s="2098"/>
      <c r="N2" s="2098"/>
      <c r="O2" s="2098"/>
      <c r="P2" s="2098"/>
      <c r="Q2" s="2098"/>
      <c r="R2" s="2098"/>
      <c r="S2" s="2098"/>
    </row>
    <row r="3" spans="1:28" ht="12" customHeight="1" x14ac:dyDescent="0.2">
      <c r="A3" s="1876" t="s">
        <v>1954</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2094</v>
      </c>
      <c r="C5" s="179" t="s">
        <v>1083</v>
      </c>
      <c r="D5" s="363"/>
      <c r="E5" s="363"/>
      <c r="H5" s="193"/>
      <c r="I5" s="2107" t="s">
        <v>788</v>
      </c>
      <c r="J5" s="2106"/>
      <c r="K5" s="2106"/>
      <c r="L5" s="2106"/>
      <c r="M5" s="2106"/>
      <c r="N5" s="2106"/>
      <c r="O5" s="2106"/>
      <c r="P5" s="2106"/>
      <c r="Q5" s="2106"/>
      <c r="R5" s="2106"/>
      <c r="S5" s="2106"/>
    </row>
    <row r="6" spans="1:28" ht="14.1" customHeight="1" x14ac:dyDescent="0.2">
      <c r="B6" s="445"/>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1" t="s">
        <v>2094</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1">
        <v>11023004026</v>
      </c>
      <c r="B13" s="2132"/>
      <c r="C13" s="2132"/>
      <c r="D13" s="2132"/>
      <c r="E13" s="2132"/>
      <c r="F13" s="2132"/>
      <c r="G13" s="2132"/>
      <c r="H13" s="2133"/>
      <c r="I13" s="185"/>
      <c r="J13" s="184"/>
      <c r="K13" s="182"/>
      <c r="L13" s="184"/>
      <c r="M13" s="184"/>
      <c r="N13" s="184"/>
      <c r="O13" s="184"/>
      <c r="P13" s="184"/>
      <c r="Q13" s="184"/>
      <c r="R13" s="184"/>
      <c r="S13" s="184"/>
      <c r="T13" s="2136" t="s">
        <v>2098</v>
      </c>
      <c r="U13" s="2137"/>
      <c r="V13" s="2137"/>
      <c r="W13" s="2137"/>
      <c r="X13" s="2137"/>
      <c r="Y13" s="2138"/>
      <c r="Z13" s="2138"/>
      <c r="AA13" s="213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5" t="s">
        <v>2095</v>
      </c>
      <c r="B15" s="2134"/>
      <c r="C15" s="2134"/>
      <c r="D15" s="2134"/>
      <c r="E15" s="2134"/>
      <c r="F15" s="2134"/>
      <c r="G15" s="2134"/>
      <c r="H15" s="2135"/>
      <c r="T15" s="2066" t="s">
        <v>2099</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2121</v>
      </c>
      <c r="B17" s="2092"/>
      <c r="C17" s="2092"/>
      <c r="D17" s="2092"/>
      <c r="E17" s="2092"/>
      <c r="F17" s="2092"/>
      <c r="G17" s="2092"/>
      <c r="H17" s="2117"/>
      <c r="T17" s="2145" t="s">
        <v>2100</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4" t="s">
        <v>785</v>
      </c>
      <c r="AA18" s="201"/>
    </row>
    <row r="19" spans="1:27" ht="13.5" customHeight="1" x14ac:dyDescent="0.2">
      <c r="A19" s="2085" t="s">
        <v>2096</v>
      </c>
      <c r="B19" s="2083"/>
      <c r="C19" s="2083"/>
      <c r="D19" s="2083"/>
      <c r="E19" s="2083"/>
      <c r="F19" s="2083"/>
      <c r="G19" s="2083"/>
      <c r="H19" s="2065"/>
      <c r="I19" s="184"/>
      <c r="J19" s="378"/>
      <c r="K19" s="195"/>
      <c r="L19" s="193"/>
      <c r="M19" s="659" t="s">
        <v>360</v>
      </c>
      <c r="P19" s="181"/>
      <c r="Q19" s="181"/>
      <c r="R19" s="181"/>
      <c r="S19" s="185"/>
      <c r="T19" s="2085" t="s">
        <v>2097</v>
      </c>
      <c r="U19" s="2064"/>
      <c r="V19" s="2064"/>
      <c r="W19" s="2065"/>
      <c r="X19" s="2082" t="s">
        <v>2032</v>
      </c>
      <c r="Y19" s="2144"/>
      <c r="Z19" s="2142">
        <v>61944</v>
      </c>
      <c r="AA19" s="214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3" t="s">
        <v>2097</v>
      </c>
      <c r="B21" s="2064"/>
      <c r="C21" s="2064"/>
      <c r="D21" s="2064"/>
      <c r="E21" s="2064"/>
      <c r="F21" s="2064"/>
      <c r="G21" s="2064"/>
      <c r="H21" s="2065"/>
      <c r="I21" s="2111" t="s">
        <v>786</v>
      </c>
      <c r="J21" s="2106"/>
      <c r="K21" s="2106"/>
      <c r="L21" s="2106"/>
      <c r="M21" s="2106"/>
      <c r="N21" s="2106"/>
      <c r="O21" s="2106"/>
      <c r="P21" s="2106"/>
      <c r="Q21" s="2106"/>
      <c r="R21" s="2106"/>
      <c r="S21" s="2112"/>
      <c r="T21" s="2091" t="s">
        <v>2101</v>
      </c>
      <c r="U21" s="2151"/>
      <c r="V21" s="2151"/>
      <c r="W21" s="2151"/>
      <c r="X21" s="2156" t="s">
        <v>2102</v>
      </c>
      <c r="Y21" s="2154"/>
      <c r="Z21" s="2154"/>
      <c r="AA21" s="2155"/>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2028</v>
      </c>
      <c r="U22" s="271"/>
      <c r="V22" s="342"/>
      <c r="W22" s="271"/>
      <c r="X22" s="1975" t="s">
        <v>1631</v>
      </c>
      <c r="Z22" s="200"/>
      <c r="AA22" s="201"/>
    </row>
    <row r="23" spans="1:27" ht="13.5" customHeight="1" x14ac:dyDescent="0.2">
      <c r="A23" s="2108"/>
      <c r="B23" s="2109"/>
      <c r="C23" s="2109"/>
      <c r="D23" s="2109"/>
      <c r="E23" s="2109"/>
      <c r="F23" s="2109"/>
      <c r="G23" s="2109"/>
      <c r="H23" s="2110"/>
      <c r="T23" s="2091" t="s">
        <v>2103</v>
      </c>
      <c r="U23" s="2151"/>
      <c r="V23" s="2151"/>
      <c r="W23" s="2151"/>
      <c r="X23" s="2153">
        <v>43373</v>
      </c>
      <c r="Y23" s="2154"/>
      <c r="Z23" s="2154"/>
      <c r="AA23" s="2155"/>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3">
        <v>61944</v>
      </c>
      <c r="B25" s="2064"/>
      <c r="C25" s="2064"/>
      <c r="D25" s="2064"/>
      <c r="E25" s="2064"/>
      <c r="F25" s="2064"/>
      <c r="G25" s="2064"/>
      <c r="H25" s="2065"/>
      <c r="I25" s="660"/>
      <c r="J25" s="204"/>
      <c r="K25" s="204"/>
      <c r="L25" s="204"/>
      <c r="M25" s="204"/>
      <c r="N25" s="204"/>
      <c r="O25" s="204"/>
      <c r="P25" s="204"/>
      <c r="Q25" s="204"/>
      <c r="R25" s="204"/>
      <c r="S25" s="205"/>
      <c r="T25" s="2148"/>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4" t="s">
        <v>2005</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2094</v>
      </c>
      <c r="F29" s="1565" t="s">
        <v>1629</v>
      </c>
      <c r="G29" s="661"/>
      <c r="I29" s="274"/>
      <c r="J29" s="391"/>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391"/>
      <c r="K30" s="182" t="s">
        <v>675</v>
      </c>
      <c r="L30" s="1761" t="s">
        <v>2094</v>
      </c>
      <c r="M30" s="195" t="s">
        <v>106</v>
      </c>
      <c r="N30" s="186" t="s">
        <v>2006</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2094</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1" t="s">
        <v>2104</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2105</v>
      </c>
      <c r="B42" s="2064"/>
      <c r="C42" s="2065"/>
      <c r="D42" s="2082"/>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43" sqref="B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8"/>
      <c r="C4" s="2174" t="s">
        <v>497</v>
      </c>
      <c r="D4" s="2175"/>
      <c r="E4" s="2175"/>
      <c r="F4" s="2175"/>
      <c r="G4" s="2175"/>
      <c r="H4" s="2175"/>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9" t="s">
        <v>2039</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t="s">
        <v>2093</v>
      </c>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0" t="s">
        <v>2106</v>
      </c>
      <c r="D112" s="216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8">
        <v>93774229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2.1818400000000002E-2</v>
      </c>
      <c r="E10" s="100" t="s">
        <v>1186</v>
      </c>
      <c r="F10" s="472">
        <v>4.9588000000000002E-3</v>
      </c>
      <c r="G10" s="100" t="s">
        <v>1186</v>
      </c>
      <c r="H10" s="472">
        <v>1.9835E-3</v>
      </c>
      <c r="I10" s="100" t="s">
        <v>1187</v>
      </c>
      <c r="J10" s="473">
        <f>ROUND(D10+F10+H10,5)</f>
        <v>2.8760000000000001E-2</v>
      </c>
      <c r="K10" s="93"/>
      <c r="L10" s="472">
        <v>4.9589999999999996E-4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5176269</v>
      </c>
      <c r="E16" s="100"/>
      <c r="F16" s="82">
        <f>SUM('Acct Summary 7-8'!C17,'Acct Summary 7-8'!D17,'Acct Summary 7-8'!F17)</f>
        <v>5027853</v>
      </c>
      <c r="G16" s="100"/>
      <c r="H16" s="82">
        <f>SUM(D16-F16)</f>
        <v>148416</v>
      </c>
      <c r="I16" s="93"/>
      <c r="J16" s="82">
        <f>SUM('Acct Summary 7-8'!C81,'Acct Summary 7-8'!D81,'Acct Summary 7-8'!F81,'Acct Summary 7-8'!I81)</f>
        <v>1683971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12940843.602000002</v>
      </c>
      <c r="I31" s="332"/>
      <c r="J31" s="93"/>
      <c r="K31" s="93"/>
      <c r="L31" s="93"/>
      <c r="M31" s="93"/>
    </row>
    <row r="32" spans="1:13" ht="13.35" customHeight="1" x14ac:dyDescent="0.2">
      <c r="B32" s="2062"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6215000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43" sqref="B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Paris CUSD 4</v>
      </c>
      <c r="E7" s="136"/>
      <c r="G7" s="137"/>
      <c r="H7" s="138"/>
      <c r="I7" s="138"/>
      <c r="J7" s="138"/>
      <c r="K7" s="138"/>
      <c r="L7"/>
      <c r="M7"/>
      <c r="N7"/>
      <c r="O7"/>
      <c r="P7"/>
    </row>
    <row r="8" spans="1:18" ht="12.75" x14ac:dyDescent="0.2">
      <c r="A8"/>
      <c r="B8"/>
      <c r="C8" s="134" t="s">
        <v>1341</v>
      </c>
      <c r="D8" s="139">
        <f>COVER!A13</f>
        <v>11023004026</v>
      </c>
      <c r="E8" s="140"/>
      <c r="G8"/>
      <c r="H8"/>
      <c r="I8"/>
      <c r="J8"/>
      <c r="K8"/>
      <c r="L8"/>
      <c r="M8"/>
      <c r="N8"/>
      <c r="O8"/>
      <c r="P8"/>
    </row>
    <row r="9" spans="1:18" ht="12.75" x14ac:dyDescent="0.2">
      <c r="A9"/>
      <c r="B9"/>
      <c r="C9" s="134" t="s">
        <v>829</v>
      </c>
      <c r="D9" s="334" t="str">
        <f>COVER!A15</f>
        <v>EDGAR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1683971</v>
      </c>
      <c r="I12" s="1162"/>
      <c r="J12" s="1162"/>
      <c r="K12" s="1163">
        <f>TRUNC((H12/H13*100000),5)/100000</f>
        <v>0.32532524870000001</v>
      </c>
      <c r="L12" s="1164"/>
      <c r="M12" s="102" t="s">
        <v>1364</v>
      </c>
      <c r="N12" s="102"/>
      <c r="O12" s="1165">
        <v>0.35</v>
      </c>
      <c r="P12" s="154"/>
      <c r="Q12" s="154"/>
    </row>
    <row r="13" spans="1:18" s="156" customFormat="1" ht="11.25" x14ac:dyDescent="0.2">
      <c r="A13" s="154"/>
      <c r="B13" s="1159"/>
      <c r="C13" s="2207" t="s">
        <v>1638</v>
      </c>
      <c r="D13" s="2208"/>
      <c r="E13" s="154"/>
      <c r="F13" s="326" t="s">
        <v>930</v>
      </c>
      <c r="G13" s="1160"/>
      <c r="H13" s="1161">
        <f>SUM('Acct Summary 7-8'!C8+'Acct Summary 7-8'!D8+'Acct Summary 7-8'!F8+'Acct Summary 7-8'!I8)+H14</f>
        <v>5176269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5027853</v>
      </c>
      <c r="I17" s="1162"/>
      <c r="J17" s="1168"/>
      <c r="K17" s="1163">
        <f>TRUNC((H17/H18*100000),5)/100000</f>
        <v>0.97132761060000006</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5176269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1683971</v>
      </c>
      <c r="I24" s="684"/>
      <c r="J24" s="684"/>
      <c r="K24" s="1172">
        <f>TRUNC(((H24/H25*100000)/100000),2)</f>
        <v>120.57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13966.258330000001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2292404.8021300002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6215000</v>
      </c>
      <c r="I32" s="1170"/>
      <c r="J32" s="1170"/>
      <c r="K32" s="1172">
        <f>TRUNC(100-((((H32/H33*100))*100)/100),2)</f>
        <v>51.97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12940843.602000002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activeCell="B43" sqref="B43"/>
      <selection pane="bottomLeft" activeCell="L6" sqref="L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138474</v>
      </c>
      <c r="D4" s="412">
        <v>122792</v>
      </c>
      <c r="E4" s="412">
        <v>19340</v>
      </c>
      <c r="F4" s="412">
        <v>861037</v>
      </c>
      <c r="G4" s="412">
        <v>74858</v>
      </c>
      <c r="H4" s="412">
        <v>0</v>
      </c>
      <c r="I4" s="412">
        <v>561668</v>
      </c>
      <c r="J4" s="436">
        <v>280087</v>
      </c>
      <c r="K4" s="412">
        <v>272975</v>
      </c>
      <c r="L4" s="412">
        <v>69944</v>
      </c>
      <c r="M4" s="433"/>
      <c r="N4" s="482"/>
    </row>
    <row r="5" spans="1:14" x14ac:dyDescent="0.2">
      <c r="A5" s="477" t="s">
        <v>1173</v>
      </c>
      <c r="B5" s="40">
        <v>120</v>
      </c>
      <c r="C5" s="687"/>
      <c r="D5" s="412"/>
      <c r="E5" s="412"/>
      <c r="F5" s="412"/>
      <c r="G5" s="412"/>
      <c r="H5" s="412"/>
      <c r="I5" s="412"/>
      <c r="J5" s="436"/>
      <c r="K5" s="439"/>
      <c r="L5" s="688">
        <v>2393</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138474</v>
      </c>
      <c r="D13" s="689">
        <f t="shared" ref="D13:L13" si="0">SUM(D4:D12)</f>
        <v>122792</v>
      </c>
      <c r="E13" s="689">
        <f t="shared" si="0"/>
        <v>19340</v>
      </c>
      <c r="F13" s="689">
        <f t="shared" si="0"/>
        <v>861037</v>
      </c>
      <c r="G13" s="689">
        <f t="shared" si="0"/>
        <v>74858</v>
      </c>
      <c r="H13" s="689">
        <f t="shared" si="0"/>
        <v>0</v>
      </c>
      <c r="I13" s="689">
        <f t="shared" si="0"/>
        <v>561668</v>
      </c>
      <c r="J13" s="689">
        <f t="shared" si="0"/>
        <v>280087</v>
      </c>
      <c r="K13" s="689">
        <f t="shared" si="0"/>
        <v>272975</v>
      </c>
      <c r="L13" s="689">
        <f t="shared" si="0"/>
        <v>72337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110000</v>
      </c>
      <c r="N16" s="719"/>
    </row>
    <row r="17" spans="1:14" s="704" customFormat="1" ht="12.75" customHeight="1" x14ac:dyDescent="0.2">
      <c r="A17" s="718" t="s">
        <v>1751</v>
      </c>
      <c r="B17" s="542">
        <v>230</v>
      </c>
      <c r="C17" s="507"/>
      <c r="D17" s="507"/>
      <c r="E17" s="507"/>
      <c r="F17" s="507"/>
      <c r="G17" s="507"/>
      <c r="H17" s="507"/>
      <c r="I17" s="507"/>
      <c r="J17" s="507"/>
      <c r="K17" s="507"/>
      <c r="L17" s="507"/>
      <c r="M17" s="436">
        <v>10078965</v>
      </c>
      <c r="N17" s="719"/>
    </row>
    <row r="18" spans="1:14" s="704" customFormat="1" ht="12.75" customHeight="1" x14ac:dyDescent="0.2">
      <c r="A18" s="718" t="s">
        <v>1752</v>
      </c>
      <c r="B18" s="542">
        <v>240</v>
      </c>
      <c r="C18" s="507"/>
      <c r="D18" s="507"/>
      <c r="E18" s="507"/>
      <c r="F18" s="507"/>
      <c r="G18" s="507"/>
      <c r="H18" s="507"/>
      <c r="I18" s="507"/>
      <c r="J18" s="507"/>
      <c r="K18" s="507"/>
      <c r="L18" s="507"/>
      <c r="M18" s="436">
        <v>178926</v>
      </c>
      <c r="N18" s="719"/>
    </row>
    <row r="19" spans="1:14" s="704" customFormat="1" ht="12.75" customHeight="1" x14ac:dyDescent="0.2">
      <c r="A19" s="718" t="s">
        <v>1753</v>
      </c>
      <c r="B19" s="542">
        <v>250</v>
      </c>
      <c r="C19" s="507"/>
      <c r="D19" s="507"/>
      <c r="E19" s="507"/>
      <c r="F19" s="507"/>
      <c r="G19" s="507"/>
      <c r="H19" s="507"/>
      <c r="I19" s="507"/>
      <c r="J19" s="507"/>
      <c r="K19" s="507"/>
      <c r="L19" s="507"/>
      <c r="M19" s="436">
        <v>1973318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19340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6195660</v>
      </c>
    </row>
    <row r="23" spans="1:14" ht="13.5" customHeight="1" thickBot="1" x14ac:dyDescent="0.25">
      <c r="A23" s="464" t="s">
        <v>748</v>
      </c>
      <c r="B23" s="724"/>
      <c r="C23" s="433"/>
      <c r="D23" s="433"/>
      <c r="E23" s="433"/>
      <c r="F23" s="433"/>
      <c r="G23" s="433"/>
      <c r="H23" s="433"/>
      <c r="I23" s="433"/>
      <c r="J23" s="433"/>
      <c r="K23" s="433"/>
      <c r="L23" s="433"/>
      <c r="M23" s="693">
        <f>SUM(M15:M22)</f>
        <v>12341209</v>
      </c>
      <c r="N23" s="693">
        <f>SUM(N21:N22)</f>
        <v>6215000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72337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72337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6215000</v>
      </c>
    </row>
    <row r="37" spans="1:14" ht="13.5" thickBot="1" x14ac:dyDescent="0.25">
      <c r="A37" s="464" t="s">
        <v>758</v>
      </c>
      <c r="B37" s="724"/>
      <c r="C37" s="507"/>
      <c r="D37" s="507"/>
      <c r="E37" s="507"/>
      <c r="F37" s="507"/>
      <c r="G37" s="507"/>
      <c r="H37" s="507"/>
      <c r="I37" s="507"/>
      <c r="J37" s="507"/>
      <c r="K37" s="507"/>
      <c r="L37" s="514"/>
      <c r="M37" s="433"/>
      <c r="N37" s="693">
        <f>SUM(N36:N36)</f>
        <v>6215000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138474</v>
      </c>
      <c r="D39" s="727">
        <v>122792</v>
      </c>
      <c r="E39" s="727">
        <v>19340</v>
      </c>
      <c r="F39" s="727">
        <v>861037</v>
      </c>
      <c r="G39" s="727">
        <v>74858</v>
      </c>
      <c r="H39" s="727">
        <v>0</v>
      </c>
      <c r="I39" s="727">
        <v>561668</v>
      </c>
      <c r="J39" s="726">
        <v>280087</v>
      </c>
      <c r="K39" s="727">
        <v>272975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12341209</v>
      </c>
      <c r="N40" s="694"/>
    </row>
    <row r="41" spans="1:14" ht="13.5" customHeight="1" thickBot="1" x14ac:dyDescent="0.25">
      <c r="A41" s="464" t="s">
        <v>760</v>
      </c>
      <c r="B41" s="455"/>
      <c r="C41" s="485">
        <f>(SUM(C34,C37,C38,C39))</f>
        <v>138474</v>
      </c>
      <c r="D41" s="485">
        <f t="shared" ref="D41:L41" si="2">SUM(D34,D37,D38:D39)</f>
        <v>122792</v>
      </c>
      <c r="E41" s="485">
        <f t="shared" si="2"/>
        <v>19340</v>
      </c>
      <c r="F41" s="485">
        <f t="shared" si="2"/>
        <v>861037</v>
      </c>
      <c r="G41" s="485">
        <f t="shared" si="2"/>
        <v>74858</v>
      </c>
      <c r="H41" s="485">
        <f t="shared" si="2"/>
        <v>0</v>
      </c>
      <c r="I41" s="485">
        <f t="shared" si="2"/>
        <v>561668</v>
      </c>
      <c r="J41" s="485">
        <f t="shared" si="2"/>
        <v>280087</v>
      </c>
      <c r="K41" s="485">
        <f t="shared" si="2"/>
        <v>272975</v>
      </c>
      <c r="L41" s="485">
        <f t="shared" si="2"/>
        <v>72337</v>
      </c>
      <c r="M41" s="485">
        <f>SUM(M40)</f>
        <v>12341209</v>
      </c>
      <c r="N41" s="485">
        <f>SUM(N37)</f>
        <v>6215000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3" sqref="B43"/>
    </sheetView>
  </sheetViews>
  <sheetFormatPr defaultRowHeight="12.75" x14ac:dyDescent="0.2"/>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43" sqref="B43"/>
      <selection pane="bottomLeft" activeCell="B43" sqref="B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2">
        <v>1000</v>
      </c>
      <c r="C4" s="695">
        <f>'Revenues 9-14'!C109</f>
        <v>2356295</v>
      </c>
      <c r="D4" s="695">
        <f>'Revenues 9-14'!D109</f>
        <v>453668</v>
      </c>
      <c r="E4" s="695">
        <f>'Revenues 9-14'!E109</f>
        <v>488967</v>
      </c>
      <c r="F4" s="695">
        <f>'Revenues 9-14'!F109</f>
        <v>197354</v>
      </c>
      <c r="G4" s="695">
        <f>'Revenues 9-14'!G109</f>
        <v>153559</v>
      </c>
      <c r="H4" s="695">
        <f>'Revenues 9-14'!H109</f>
        <v>5</v>
      </c>
      <c r="I4" s="695">
        <f>'Revenues 9-14'!I109</f>
        <v>46615</v>
      </c>
      <c r="J4" s="695">
        <f>'Revenues 9-14'!J109</f>
        <v>201489</v>
      </c>
      <c r="K4" s="695">
        <f>'Revenues 9-14'!K109</f>
        <v>45677</v>
      </c>
      <c r="L4" s="39"/>
    </row>
    <row r="5" spans="1:13" ht="22.5" x14ac:dyDescent="0.2">
      <c r="A5" s="733" t="s">
        <v>1987</v>
      </c>
      <c r="B5" s="294">
        <v>2000</v>
      </c>
      <c r="C5" s="696">
        <f>'Revenues 9-14'!C114</f>
        <v>152610</v>
      </c>
      <c r="D5" s="696">
        <f>'Revenues 9-14'!D114</f>
        <v>0</v>
      </c>
      <c r="E5" s="697"/>
      <c r="F5" s="696">
        <f>'Revenues 9-14'!F114</f>
        <v>55330</v>
      </c>
      <c r="G5" s="696">
        <f>'Revenues 9-14'!G114</f>
        <v>0</v>
      </c>
      <c r="H5" s="494" t="s">
        <v>1390</v>
      </c>
      <c r="I5" s="698" t="s">
        <v>1390</v>
      </c>
      <c r="J5" s="699" t="s">
        <v>1390</v>
      </c>
      <c r="K5" s="490" t="s">
        <v>1390</v>
      </c>
      <c r="L5" s="39"/>
    </row>
    <row r="6" spans="1:13" x14ac:dyDescent="0.2">
      <c r="A6" s="734" t="s">
        <v>1988</v>
      </c>
      <c r="B6" s="293">
        <v>3000</v>
      </c>
      <c r="C6" s="696">
        <f>'Revenues 9-14'!C173</f>
        <v>1487781</v>
      </c>
      <c r="D6" s="696">
        <f>'Revenues 9-14'!D173</f>
        <v>0</v>
      </c>
      <c r="E6" s="696">
        <f>'Revenues 9-14'!E173</f>
        <v>0</v>
      </c>
      <c r="F6" s="696">
        <f>'Revenues 9-14'!F173</f>
        <v>187162</v>
      </c>
      <c r="G6" s="696">
        <f>'Revenues 9-14'!G173</f>
        <v>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239454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4236140</v>
      </c>
      <c r="D8" s="485">
        <f t="shared" ref="D8:K8" si="0">SUM(D4:D7)</f>
        <v>453668</v>
      </c>
      <c r="E8" s="485">
        <f t="shared" si="0"/>
        <v>488967</v>
      </c>
      <c r="F8" s="485">
        <f t="shared" si="0"/>
        <v>439846</v>
      </c>
      <c r="G8" s="485">
        <f t="shared" si="0"/>
        <v>153559</v>
      </c>
      <c r="H8" s="485">
        <f t="shared" si="0"/>
        <v>5</v>
      </c>
      <c r="I8" s="485">
        <f t="shared" si="0"/>
        <v>46615</v>
      </c>
      <c r="J8" s="485">
        <f t="shared" si="0"/>
        <v>201489</v>
      </c>
      <c r="K8" s="485">
        <f t="shared" si="0"/>
        <v>45677</v>
      </c>
      <c r="L8" s="39"/>
    </row>
    <row r="9" spans="1:13" ht="15" thickTop="1" x14ac:dyDescent="0.2">
      <c r="A9" s="1019" t="s">
        <v>348</v>
      </c>
      <c r="B9" s="456">
        <v>3998</v>
      </c>
      <c r="C9" s="418">
        <v>776441</v>
      </c>
      <c r="D9" s="489"/>
      <c r="E9" s="418"/>
      <c r="F9" s="418"/>
      <c r="G9" s="700"/>
      <c r="H9" s="418"/>
      <c r="I9" s="494" t="s">
        <v>1390</v>
      </c>
      <c r="J9" s="435"/>
      <c r="K9" s="418"/>
      <c r="L9" s="39"/>
    </row>
    <row r="10" spans="1:13" s="48" customFormat="1" ht="13.5" thickBot="1" x14ac:dyDescent="0.25">
      <c r="A10" s="464" t="s">
        <v>1394</v>
      </c>
      <c r="B10" s="457"/>
      <c r="C10" s="485">
        <f>SUM(C8:C9)</f>
        <v>5012581</v>
      </c>
      <c r="D10" s="485">
        <f t="shared" ref="D10:K10" si="1">SUM(D8:D9)</f>
        <v>453668</v>
      </c>
      <c r="E10" s="485">
        <f t="shared" si="1"/>
        <v>488967</v>
      </c>
      <c r="F10" s="485">
        <f t="shared" si="1"/>
        <v>439846</v>
      </c>
      <c r="G10" s="485">
        <f t="shared" si="1"/>
        <v>153559</v>
      </c>
      <c r="H10" s="485">
        <f t="shared" si="1"/>
        <v>5</v>
      </c>
      <c r="I10" s="485">
        <f t="shared" si="1"/>
        <v>46615</v>
      </c>
      <c r="J10" s="485">
        <f t="shared" si="1"/>
        <v>201489</v>
      </c>
      <c r="K10" s="485">
        <f t="shared" si="1"/>
        <v>45677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2217266</v>
      </c>
      <c r="D12" s="498" t="s">
        <v>1390</v>
      </c>
      <c r="E12" s="433" t="s">
        <v>1390</v>
      </c>
      <c r="F12" s="433" t="s">
        <v>1390</v>
      </c>
      <c r="G12" s="695">
        <f>'Expenditures 15-22'!K223</f>
        <v>109056</v>
      </c>
      <c r="H12" s="431"/>
      <c r="I12" s="433" t="s">
        <v>1390</v>
      </c>
      <c r="J12" s="433" t="s">
        <v>1390</v>
      </c>
      <c r="K12" s="431" t="s">
        <v>1390</v>
      </c>
      <c r="L12" s="39"/>
    </row>
    <row r="13" spans="1:13" x14ac:dyDescent="0.2">
      <c r="A13" s="734" t="s">
        <v>536</v>
      </c>
      <c r="B13" s="293">
        <v>2000</v>
      </c>
      <c r="C13" s="696">
        <f>'Expenditures 15-22'!K74</f>
        <v>825996</v>
      </c>
      <c r="D13" s="696">
        <f>'Expenditures 15-22'!K129</f>
        <v>312383</v>
      </c>
      <c r="E13" s="482" t="s">
        <v>1390</v>
      </c>
      <c r="F13" s="696">
        <f>'Expenditures 15-22'!K178</f>
        <v>329031</v>
      </c>
      <c r="G13" s="696">
        <f>'Expenditures 15-22'!K273</f>
        <v>86957</v>
      </c>
      <c r="H13" s="696">
        <f>'Expenditures 15-22'!K296</f>
        <v>0</v>
      </c>
      <c r="I13" s="433" t="s">
        <v>1390</v>
      </c>
      <c r="J13" s="749">
        <f>'Expenditures 15-22'!K323</f>
        <v>236079</v>
      </c>
      <c r="K13" s="701">
        <f>'Expenditures 15-22'!K341</f>
        <v>32790</v>
      </c>
      <c r="L13" s="39"/>
    </row>
    <row r="14" spans="1:13" x14ac:dyDescent="0.2">
      <c r="A14" s="734" t="s">
        <v>528</v>
      </c>
      <c r="B14" s="293">
        <v>3000</v>
      </c>
      <c r="C14" s="696">
        <f>'Expenditures 15-22'!K75</f>
        <v>89</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1144760</v>
      </c>
      <c r="D15" s="696">
        <f>'Expenditures 15-22'!K138</f>
        <v>164880</v>
      </c>
      <c r="E15" s="696">
        <f>'Expenditures 15-22'!K154</f>
        <v>0</v>
      </c>
      <c r="F15" s="696">
        <f>'Expenditures 15-22'!K190</f>
        <v>33216</v>
      </c>
      <c r="G15" s="696">
        <f>'Expenditures 15-22'!K278</f>
        <v>0</v>
      </c>
      <c r="H15" s="696">
        <f>'Expenditures 15-22'!K303</f>
        <v>61064</v>
      </c>
      <c r="I15" s="433" t="s">
        <v>1390</v>
      </c>
      <c r="J15" s="495" t="s">
        <v>1390</v>
      </c>
      <c r="K15" s="696">
        <f>'Expenditures 15-22'!K344</f>
        <v>0</v>
      </c>
      <c r="L15" s="39"/>
    </row>
    <row r="16" spans="1:13" x14ac:dyDescent="0.2">
      <c r="A16" s="734" t="s">
        <v>529</v>
      </c>
      <c r="B16" s="293">
        <v>5000</v>
      </c>
      <c r="C16" s="696">
        <f>'Expenditures 15-22'!K112</f>
        <v>0</v>
      </c>
      <c r="D16" s="696">
        <f>'Expenditures 15-22'!K148</f>
        <v>232</v>
      </c>
      <c r="E16" s="696">
        <f>'Expenditures 15-22'!K166</f>
        <v>484558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4188111</v>
      </c>
      <c r="D17" s="485">
        <f t="shared" si="2"/>
        <v>477495</v>
      </c>
      <c r="E17" s="485">
        <f t="shared" si="2"/>
        <v>484558</v>
      </c>
      <c r="F17" s="485">
        <f t="shared" si="2"/>
        <v>362247</v>
      </c>
      <c r="G17" s="485">
        <f t="shared" si="2"/>
        <v>196013</v>
      </c>
      <c r="H17" s="485">
        <f t="shared" si="2"/>
        <v>61064</v>
      </c>
      <c r="I17" s="433"/>
      <c r="J17" s="485">
        <f>SUM(J12:J16)</f>
        <v>236079</v>
      </c>
      <c r="K17" s="485">
        <f>SUM(K12:K16)</f>
        <v>32790</v>
      </c>
      <c r="L17" s="39"/>
    </row>
    <row r="18" spans="1:12" ht="15" customHeight="1" thickTop="1" x14ac:dyDescent="0.2">
      <c r="A18" s="1020" t="s">
        <v>1322</v>
      </c>
      <c r="B18" s="258">
        <v>4180</v>
      </c>
      <c r="C18" s="695">
        <f t="shared" ref="C18:H18" si="3">C9</f>
        <v>776441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4964552</v>
      </c>
      <c r="D19" s="485">
        <f t="shared" si="4"/>
        <v>477495</v>
      </c>
      <c r="E19" s="485">
        <f t="shared" si="4"/>
        <v>484558</v>
      </c>
      <c r="F19" s="485">
        <f t="shared" si="4"/>
        <v>362247</v>
      </c>
      <c r="G19" s="485">
        <f t="shared" si="4"/>
        <v>196013</v>
      </c>
      <c r="H19" s="485">
        <f t="shared" si="4"/>
        <v>61064</v>
      </c>
      <c r="I19" s="433"/>
      <c r="J19" s="485">
        <f>SUM(J17:J18)</f>
        <v>236079</v>
      </c>
      <c r="K19" s="485">
        <f>SUM(K17:K18)</f>
        <v>32790</v>
      </c>
      <c r="L19" s="39"/>
    </row>
    <row r="20" spans="1:12" ht="27" thickTop="1" thickBot="1" x14ac:dyDescent="0.25">
      <c r="A20" s="458" t="s">
        <v>1323</v>
      </c>
      <c r="B20" s="459"/>
      <c r="C20" s="1018">
        <f>C8-C17</f>
        <v>48029</v>
      </c>
      <c r="D20" s="1018">
        <f t="shared" ref="D20:K20" si="5">D8-D17</f>
        <v>-23827</v>
      </c>
      <c r="E20" s="1018">
        <f t="shared" si="5"/>
        <v>4409</v>
      </c>
      <c r="F20" s="1018">
        <f t="shared" si="5"/>
        <v>77599</v>
      </c>
      <c r="G20" s="1018">
        <f t="shared" si="5"/>
        <v>-42454</v>
      </c>
      <c r="H20" s="1018">
        <f t="shared" si="5"/>
        <v>-61059</v>
      </c>
      <c r="I20" s="1018">
        <f t="shared" si="5"/>
        <v>46615</v>
      </c>
      <c r="J20" s="1018">
        <f t="shared" si="5"/>
        <v>-34590</v>
      </c>
      <c r="K20" s="1018">
        <f t="shared" si="5"/>
        <v>12887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48029</v>
      </c>
      <c r="D78" s="443">
        <f t="shared" si="9"/>
        <v>-23827</v>
      </c>
      <c r="E78" s="443">
        <f t="shared" si="9"/>
        <v>4409</v>
      </c>
      <c r="F78" s="443">
        <f t="shared" si="9"/>
        <v>77599</v>
      </c>
      <c r="G78" s="443">
        <f t="shared" si="9"/>
        <v>-42454</v>
      </c>
      <c r="H78" s="443">
        <f t="shared" si="9"/>
        <v>-61059</v>
      </c>
      <c r="I78" s="443">
        <f t="shared" si="9"/>
        <v>46615</v>
      </c>
      <c r="J78" s="443">
        <f t="shared" si="9"/>
        <v>-34590</v>
      </c>
      <c r="K78" s="443">
        <f t="shared" si="9"/>
        <v>12887</v>
      </c>
      <c r="L78" s="505"/>
    </row>
    <row r="79" spans="1:12" ht="13.5" thickTop="1" x14ac:dyDescent="0.2">
      <c r="A79" s="820" t="s">
        <v>1929</v>
      </c>
      <c r="B79" s="460"/>
      <c r="C79" s="435">
        <v>90445</v>
      </c>
      <c r="D79" s="703">
        <v>146619</v>
      </c>
      <c r="E79" s="703">
        <v>14931</v>
      </c>
      <c r="F79" s="703">
        <v>783438</v>
      </c>
      <c r="G79" s="703">
        <v>117312</v>
      </c>
      <c r="H79" s="703">
        <v>61059</v>
      </c>
      <c r="I79" s="703">
        <v>515053</v>
      </c>
      <c r="J79" s="703">
        <v>314677</v>
      </c>
      <c r="K79" s="703">
        <v>26088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138474</v>
      </c>
      <c r="D81" s="485">
        <f>SUM(D78:D80)</f>
        <v>122792</v>
      </c>
      <c r="E81" s="485">
        <f t="shared" ref="E81:K81" si="10">SUM(E78:E80)</f>
        <v>19340</v>
      </c>
      <c r="F81" s="485">
        <f t="shared" si="10"/>
        <v>861037</v>
      </c>
      <c r="G81" s="485">
        <f t="shared" si="10"/>
        <v>74858</v>
      </c>
      <c r="H81" s="485">
        <f t="shared" si="10"/>
        <v>0</v>
      </c>
      <c r="I81" s="485">
        <f t="shared" si="10"/>
        <v>561668</v>
      </c>
      <c r="J81" s="485">
        <f t="shared" si="10"/>
        <v>280087</v>
      </c>
      <c r="K81" s="485">
        <f t="shared" si="10"/>
        <v>38975</v>
      </c>
      <c r="L81" s="39"/>
    </row>
    <row r="82" spans="1:12" ht="0.75" customHeight="1" thickTop="1" thickBot="1" x14ac:dyDescent="0.25">
      <c r="A82" s="632" t="s">
        <v>406</v>
      </c>
      <c r="B82" s="630"/>
      <c r="C82" s="1136">
        <f>(C81-C79)</f>
        <v>48029</v>
      </c>
      <c r="D82" s="1136">
        <f t="shared" ref="D82:K82" si="11">(D81-D79)</f>
        <v>-23827</v>
      </c>
      <c r="E82" s="1136">
        <f t="shared" si="11"/>
        <v>4409</v>
      </c>
      <c r="F82" s="1136">
        <f t="shared" si="11"/>
        <v>77599</v>
      </c>
      <c r="G82" s="1136">
        <f t="shared" si="11"/>
        <v>-42454</v>
      </c>
      <c r="H82" s="1136">
        <f t="shared" si="11"/>
        <v>-61059</v>
      </c>
      <c r="I82" s="1136">
        <f t="shared" si="11"/>
        <v>46615</v>
      </c>
      <c r="J82" s="1136">
        <f t="shared" si="11"/>
        <v>-34590</v>
      </c>
      <c r="K82" s="1136">
        <f t="shared" si="11"/>
        <v>12887</v>
      </c>
    </row>
    <row r="83" spans="1:12" ht="14.25" hidden="1" thickTop="1" thickBot="1" x14ac:dyDescent="0.25">
      <c r="A83" s="729" t="s">
        <v>407</v>
      </c>
      <c r="B83" s="631"/>
      <c r="C83" s="1137">
        <f>C82/C81</f>
        <v>0.34684489507055477</v>
      </c>
      <c r="D83" s="1137">
        <f t="shared" ref="D83:K83" si="12">D82/D81</f>
        <v>-0.19404358590136164</v>
      </c>
      <c r="E83" s="1137">
        <f t="shared" si="12"/>
        <v>0.22797311271975182</v>
      </c>
      <c r="F83" s="1137">
        <f t="shared" si="12"/>
        <v>9.0122724110578298E-2</v>
      </c>
      <c r="G83" s="1137">
        <f t="shared" si="12"/>
        <v>-0.56712709396457295</v>
      </c>
      <c r="H83" s="1137" t="e">
        <f t="shared" si="12"/>
        <v>#DIV/0!</v>
      </c>
      <c r="I83" s="1137">
        <f t="shared" si="12"/>
        <v>8.2993868263814205E-2</v>
      </c>
      <c r="J83" s="1137">
        <f t="shared" si="12"/>
        <v>-0.12349734189733905</v>
      </c>
      <c r="K83" s="1137">
        <f t="shared" si="12"/>
        <v>0.33064785118665813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43" sqref="B43"/>
      <selection pane="bottomLeft" activeCell="B43" sqref="B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1969</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1965574</v>
      </c>
      <c r="D5" s="418">
        <v>446721</v>
      </c>
      <c r="E5" s="412">
        <v>488463</v>
      </c>
      <c r="F5" s="806">
        <v>178689</v>
      </c>
      <c r="G5" s="412">
        <v>50006</v>
      </c>
      <c r="H5" s="412"/>
      <c r="I5" s="412">
        <v>44672</v>
      </c>
      <c r="J5" s="436">
        <v>200033</v>
      </c>
      <c r="K5" s="412">
        <v>44672</v>
      </c>
    </row>
    <row r="6" spans="1:12" ht="14.25" x14ac:dyDescent="0.2">
      <c r="A6" s="913" t="s">
        <v>482</v>
      </c>
      <c r="B6" s="40">
        <v>1130</v>
      </c>
      <c r="C6" s="412">
        <v>44672</v>
      </c>
      <c r="D6" s="412"/>
      <c r="E6" s="481"/>
      <c r="F6" s="481"/>
      <c r="G6" s="433"/>
      <c r="H6" s="433"/>
      <c r="I6" s="433"/>
      <c r="J6" s="433"/>
      <c r="K6" s="433"/>
    </row>
    <row r="7" spans="1:12" x14ac:dyDescent="0.2">
      <c r="A7" s="913" t="s">
        <v>117</v>
      </c>
      <c r="B7" s="259">
        <v>1140</v>
      </c>
      <c r="C7" s="412">
        <v>35738</v>
      </c>
      <c r="D7" s="412"/>
      <c r="E7" s="433"/>
      <c r="F7" s="436"/>
      <c r="G7" s="436"/>
      <c r="H7" s="436"/>
      <c r="I7" s="433"/>
      <c r="J7" s="433"/>
      <c r="K7" s="433"/>
    </row>
    <row r="8" spans="1:12" x14ac:dyDescent="0.2">
      <c r="A8" s="913" t="s">
        <v>483</v>
      </c>
      <c r="B8" s="40">
        <v>1150</v>
      </c>
      <c r="C8" s="481"/>
      <c r="D8" s="481"/>
      <c r="E8" s="507"/>
      <c r="F8" s="507"/>
      <c r="G8" s="418">
        <v>100021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2045984</v>
      </c>
      <c r="D12" s="484">
        <f t="shared" si="0"/>
        <v>446721</v>
      </c>
      <c r="E12" s="484">
        <f t="shared" si="0"/>
        <v>488463</v>
      </c>
      <c r="F12" s="484">
        <f t="shared" si="0"/>
        <v>178689</v>
      </c>
      <c r="G12" s="484">
        <f t="shared" si="0"/>
        <v>150027</v>
      </c>
      <c r="H12" s="484">
        <f t="shared" si="0"/>
        <v>0</v>
      </c>
      <c r="I12" s="484">
        <f t="shared" si="0"/>
        <v>44672</v>
      </c>
      <c r="J12" s="484">
        <f t="shared" si="0"/>
        <v>200033</v>
      </c>
      <c r="K12" s="485">
        <f t="shared" si="0"/>
        <v>44672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112345</v>
      </c>
      <c r="D16" s="412"/>
      <c r="E16" s="412"/>
      <c r="F16" s="412"/>
      <c r="G16" s="412">
        <v>3000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112345</v>
      </c>
      <c r="D18" s="487">
        <f t="shared" ref="D18:K18" si="1">SUM(D14:D17)</f>
        <v>0</v>
      </c>
      <c r="E18" s="487">
        <f t="shared" si="1"/>
        <v>0</v>
      </c>
      <c r="F18" s="487">
        <f t="shared" si="1"/>
        <v>0</v>
      </c>
      <c r="G18" s="487">
        <f t="shared" si="1"/>
        <v>3000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5362</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8639</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14001</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13828</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13828</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2798</v>
      </c>
      <c r="D65" s="412">
        <v>1012</v>
      </c>
      <c r="E65" s="412">
        <v>504</v>
      </c>
      <c r="F65" s="436">
        <v>3140</v>
      </c>
      <c r="G65" s="412">
        <v>532</v>
      </c>
      <c r="H65" s="412">
        <v>5</v>
      </c>
      <c r="I65" s="412">
        <v>1943</v>
      </c>
      <c r="J65" s="436">
        <v>1456</v>
      </c>
      <c r="K65" s="412">
        <v>1005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2798</v>
      </c>
      <c r="D67" s="485">
        <f t="shared" ref="D67:K67" si="2">SUM(D65:D66)</f>
        <v>1012</v>
      </c>
      <c r="E67" s="485">
        <f t="shared" si="2"/>
        <v>504</v>
      </c>
      <c r="F67" s="485">
        <f t="shared" si="2"/>
        <v>3140</v>
      </c>
      <c r="G67" s="485">
        <f t="shared" si="2"/>
        <v>532</v>
      </c>
      <c r="H67" s="485">
        <f t="shared" si="2"/>
        <v>5</v>
      </c>
      <c r="I67" s="485">
        <f t="shared" si="2"/>
        <v>1943</v>
      </c>
      <c r="J67" s="485">
        <f t="shared" si="2"/>
        <v>1456</v>
      </c>
      <c r="K67" s="485">
        <f t="shared" si="2"/>
        <v>1005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56134</v>
      </c>
      <c r="D69" s="433"/>
      <c r="E69" s="433"/>
      <c r="F69" s="433"/>
      <c r="G69" s="433"/>
      <c r="H69" s="433"/>
      <c r="I69" s="433"/>
      <c r="J69" s="433"/>
      <c r="K69" s="433"/>
    </row>
    <row r="70" spans="1:11" ht="12.75" customHeight="1" x14ac:dyDescent="0.2">
      <c r="A70" s="913" t="s">
        <v>1178</v>
      </c>
      <c r="B70" s="40">
        <v>1612</v>
      </c>
      <c r="C70" s="483">
        <v>7390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3019</v>
      </c>
      <c r="D73" s="433"/>
      <c r="E73" s="433"/>
      <c r="F73" s="433"/>
      <c r="G73" s="433"/>
      <c r="H73" s="433"/>
      <c r="I73" s="433"/>
      <c r="J73" s="433"/>
      <c r="K73" s="433"/>
    </row>
    <row r="74" spans="1:11" ht="12.75" customHeight="1" x14ac:dyDescent="0.2">
      <c r="A74" s="913" t="s">
        <v>26</v>
      </c>
      <c r="B74" s="40">
        <v>1690</v>
      </c>
      <c r="C74" s="483">
        <v>15315</v>
      </c>
      <c r="D74" s="433"/>
      <c r="E74" s="433"/>
      <c r="F74" s="433"/>
      <c r="G74" s="433"/>
      <c r="H74" s="433"/>
      <c r="I74" s="433"/>
      <c r="J74" s="433"/>
      <c r="K74" s="433"/>
    </row>
    <row r="75" spans="1:11" ht="12.75" customHeight="1" thickBot="1" x14ac:dyDescent="0.25">
      <c r="A75" s="464" t="s">
        <v>647</v>
      </c>
      <c r="B75" s="457"/>
      <c r="C75" s="485">
        <f>SUM(C69:C74)</f>
        <v>81858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10547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10547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23564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23564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5935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52125</v>
      </c>
      <c r="D98" s="412"/>
      <c r="E98" s="490"/>
      <c r="F98" s="412">
        <v>1697</v>
      </c>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13073</v>
      </c>
      <c r="D107" s="412"/>
      <c r="E107" s="412"/>
      <c r="F107" s="412"/>
      <c r="G107" s="412"/>
      <c r="H107" s="412"/>
      <c r="I107" s="412"/>
      <c r="J107" s="436"/>
      <c r="K107" s="412"/>
    </row>
    <row r="108" spans="1:12" ht="12.75" customHeight="1" thickBot="1" x14ac:dyDescent="0.25">
      <c r="A108" s="464" t="s">
        <v>577</v>
      </c>
      <c r="B108" s="738"/>
      <c r="C108" s="484">
        <f>SUM(C95:C107)</f>
        <v>65198</v>
      </c>
      <c r="D108" s="484">
        <f t="shared" ref="D108:K108" si="3">SUM(D95:D107)</f>
        <v>5935</v>
      </c>
      <c r="E108" s="484">
        <f t="shared" si="3"/>
        <v>0</v>
      </c>
      <c r="F108" s="484">
        <f t="shared" si="3"/>
        <v>1697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2356295</v>
      </c>
      <c r="D109" s="493">
        <f t="shared" si="4"/>
        <v>453668</v>
      </c>
      <c r="E109" s="493">
        <f t="shared" si="4"/>
        <v>488967</v>
      </c>
      <c r="F109" s="493">
        <f t="shared" si="4"/>
        <v>197354</v>
      </c>
      <c r="G109" s="493">
        <f t="shared" si="4"/>
        <v>153559</v>
      </c>
      <c r="H109" s="493">
        <f t="shared" si="4"/>
        <v>5</v>
      </c>
      <c r="I109" s="493">
        <f t="shared" si="4"/>
        <v>46615</v>
      </c>
      <c r="J109" s="493">
        <f t="shared" si="4"/>
        <v>201489</v>
      </c>
      <c r="K109" s="443">
        <f t="shared" si="4"/>
        <v>45677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152610</v>
      </c>
      <c r="D111" s="418"/>
      <c r="E111" s="492"/>
      <c r="F111" s="418">
        <v>55330</v>
      </c>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152610</v>
      </c>
      <c r="D114" s="918">
        <f>SUM(D111:D113)</f>
        <v>0</v>
      </c>
      <c r="E114" s="492" t="s">
        <v>1390</v>
      </c>
      <c r="F114" s="918">
        <f>SUM(F111:F113)</f>
        <v>55330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1">
        <v>3001</v>
      </c>
      <c r="C117" s="489">
        <v>1314151</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1314151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86392</v>
      </c>
      <c r="D125" s="492"/>
      <c r="E125" s="433"/>
      <c r="F125" s="412"/>
      <c r="G125" s="433"/>
      <c r="H125" s="433"/>
      <c r="I125" s="433"/>
      <c r="J125" s="433"/>
      <c r="K125" s="433"/>
    </row>
    <row r="126" spans="1:11" ht="12.75" customHeight="1" x14ac:dyDescent="0.2">
      <c r="A126" s="913" t="s">
        <v>1035</v>
      </c>
      <c r="B126" s="261">
        <v>3110</v>
      </c>
      <c r="C126" s="483">
        <v>69535</v>
      </c>
      <c r="D126" s="412"/>
      <c r="E126" s="433"/>
      <c r="F126" s="412"/>
      <c r="G126" s="433"/>
      <c r="H126" s="433"/>
      <c r="I126" s="433"/>
      <c r="J126" s="433"/>
      <c r="K126" s="433"/>
    </row>
    <row r="127" spans="1:11" ht="12.75" customHeight="1" x14ac:dyDescent="0.2">
      <c r="A127" s="913" t="s">
        <v>112</v>
      </c>
      <c r="B127" s="261">
        <v>3120</v>
      </c>
      <c r="C127" s="412">
        <v>2956</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158883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1778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1778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437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11782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130883</v>
      </c>
      <c r="G151" s="436"/>
      <c r="H151" s="433"/>
      <c r="I151" s="433"/>
      <c r="J151" s="433"/>
      <c r="K151" s="433"/>
    </row>
    <row r="152" spans="1:11" ht="12.75" customHeight="1" x14ac:dyDescent="0.2">
      <c r="A152" s="913" t="s">
        <v>1247</v>
      </c>
      <c r="B152" s="261">
        <v>3510</v>
      </c>
      <c r="C152" s="483"/>
      <c r="D152" s="412"/>
      <c r="E152" s="492"/>
      <c r="F152" s="412">
        <v>56279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187162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173630</v>
      </c>
      <c r="D172" s="924">
        <f t="shared" si="6"/>
        <v>0</v>
      </c>
      <c r="E172" s="924">
        <f t="shared" si="6"/>
        <v>0</v>
      </c>
      <c r="F172" s="924">
        <f t="shared" si="6"/>
        <v>187162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1487781</v>
      </c>
      <c r="D173" s="493">
        <f>SUM(D121,D172)</f>
        <v>0</v>
      </c>
      <c r="E173" s="493">
        <f>SUM(E121,E172)</f>
        <v>0</v>
      </c>
      <c r="F173" s="493">
        <f t="shared" ref="F173:K173" si="7">SUM(F121,F172)</f>
        <v>187162</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1961</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1962</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1963</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50368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15210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10093</v>
      </c>
      <c r="D200" s="433"/>
      <c r="E200" s="492"/>
      <c r="F200" s="433"/>
      <c r="G200" s="512"/>
      <c r="H200" s="433"/>
      <c r="I200" s="433"/>
      <c r="J200" s="433"/>
      <c r="K200" s="433"/>
    </row>
    <row r="201" spans="1:11" ht="12.75" customHeight="1" thickBot="1" x14ac:dyDescent="0.25">
      <c r="A201" s="464" t="s">
        <v>647</v>
      </c>
      <c r="B201" s="457"/>
      <c r="C201" s="485">
        <f>SUM(C193:C200)</f>
        <v>75671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79913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79913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47260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47260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16146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9674</v>
      </c>
      <c r="D270" s="424"/>
      <c r="E270" s="433"/>
      <c r="F270" s="424"/>
      <c r="G270" s="424"/>
      <c r="H270" s="433"/>
      <c r="I270" s="433"/>
      <c r="J270" s="433"/>
      <c r="K270" s="433"/>
    </row>
    <row r="271" spans="1:11" ht="12.75" customHeight="1" thickTop="1" thickBot="1" x14ac:dyDescent="0.25">
      <c r="A271" s="913" t="s">
        <v>443</v>
      </c>
      <c r="B271" s="40">
        <v>4992</v>
      </c>
      <c r="C271" s="497">
        <v>10790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239454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239454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4236140</v>
      </c>
      <c r="D275" s="493">
        <f t="shared" si="12"/>
        <v>453668</v>
      </c>
      <c r="E275" s="493">
        <f t="shared" si="12"/>
        <v>488967</v>
      </c>
      <c r="F275" s="493">
        <f t="shared" si="12"/>
        <v>439846</v>
      </c>
      <c r="G275" s="493">
        <f t="shared" si="12"/>
        <v>153559</v>
      </c>
      <c r="H275" s="493">
        <f t="shared" si="12"/>
        <v>5</v>
      </c>
      <c r="I275" s="493">
        <f t="shared" si="12"/>
        <v>46615</v>
      </c>
      <c r="J275" s="493">
        <f t="shared" si="12"/>
        <v>201489</v>
      </c>
      <c r="K275" s="443">
        <f t="shared" si="12"/>
        <v>45677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5" activePane="bottomLeft" state="frozen"/>
      <selection activeCell="B43" sqref="B43"/>
      <selection pane="bottomLeft" activeCell="B43" sqref="B4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1283344</v>
      </c>
      <c r="D5" s="412">
        <v>324561</v>
      </c>
      <c r="E5" s="412">
        <v>47103</v>
      </c>
      <c r="F5" s="412">
        <v>47913</v>
      </c>
      <c r="G5" s="412">
        <v>46316</v>
      </c>
      <c r="H5" s="412"/>
      <c r="I5" s="436"/>
      <c r="J5" s="436"/>
      <c r="K5" s="414">
        <f>SUM(C5:J5)</f>
        <v>1749237</v>
      </c>
      <c r="L5" s="412">
        <v>1748026</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52887</v>
      </c>
      <c r="D7" s="436">
        <v>17141</v>
      </c>
      <c r="E7" s="436"/>
      <c r="F7" s="436"/>
      <c r="G7" s="436"/>
      <c r="H7" s="436"/>
      <c r="I7" s="436"/>
      <c r="J7" s="436"/>
      <c r="K7" s="414">
        <f t="shared" ref="K7:K32" si="0">SUM(C7:J7)</f>
        <v>70028</v>
      </c>
      <c r="L7" s="412">
        <v>70315</v>
      </c>
    </row>
    <row r="8" spans="1:14" x14ac:dyDescent="0.2">
      <c r="A8" s="1814" t="s">
        <v>172</v>
      </c>
      <c r="B8" s="266">
        <v>1200</v>
      </c>
      <c r="C8" s="412">
        <v>122895</v>
      </c>
      <c r="D8" s="412">
        <v>40545</v>
      </c>
      <c r="E8" s="412">
        <v>1034</v>
      </c>
      <c r="F8" s="412">
        <v>1118</v>
      </c>
      <c r="G8" s="412"/>
      <c r="H8" s="412"/>
      <c r="I8" s="436"/>
      <c r="J8" s="436"/>
      <c r="K8" s="414">
        <f t="shared" si="0"/>
        <v>165592</v>
      </c>
      <c r="L8" s="412">
        <v>175521</v>
      </c>
    </row>
    <row r="9" spans="1:14" x14ac:dyDescent="0.2">
      <c r="A9" s="1814" t="s">
        <v>838</v>
      </c>
      <c r="B9" s="266" t="s">
        <v>1144</v>
      </c>
      <c r="C9" s="436">
        <v>85912</v>
      </c>
      <c r="D9" s="436">
        <v>21940</v>
      </c>
      <c r="E9" s="436"/>
      <c r="F9" s="436">
        <v>1000</v>
      </c>
      <c r="G9" s="436"/>
      <c r="H9" s="436"/>
      <c r="I9" s="436"/>
      <c r="J9" s="436"/>
      <c r="K9" s="414">
        <f t="shared" si="0"/>
        <v>108852</v>
      </c>
      <c r="L9" s="412">
        <v>109460</v>
      </c>
    </row>
    <row r="10" spans="1:14" x14ac:dyDescent="0.2">
      <c r="A10" s="1814" t="s">
        <v>839</v>
      </c>
      <c r="B10" s="266">
        <v>1250</v>
      </c>
      <c r="C10" s="412">
        <v>43616</v>
      </c>
      <c r="D10" s="412">
        <v>28488</v>
      </c>
      <c r="E10" s="412"/>
      <c r="F10" s="412"/>
      <c r="G10" s="412"/>
      <c r="H10" s="412"/>
      <c r="I10" s="436"/>
      <c r="J10" s="436"/>
      <c r="K10" s="414">
        <f t="shared" si="0"/>
        <v>72104</v>
      </c>
      <c r="L10" s="412">
        <v>56867</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c r="G13" s="412"/>
      <c r="H13" s="412"/>
      <c r="I13" s="436"/>
      <c r="J13" s="436"/>
      <c r="K13" s="414">
        <f t="shared" si="0"/>
        <v>0</v>
      </c>
      <c r="L13" s="412"/>
    </row>
    <row r="14" spans="1:14" x14ac:dyDescent="0.2">
      <c r="A14" s="1814" t="s">
        <v>1139</v>
      </c>
      <c r="B14" s="266">
        <v>1500</v>
      </c>
      <c r="C14" s="412">
        <v>34128</v>
      </c>
      <c r="D14" s="412">
        <v>203</v>
      </c>
      <c r="E14" s="412">
        <v>4666</v>
      </c>
      <c r="F14" s="412">
        <v>4789</v>
      </c>
      <c r="G14" s="412"/>
      <c r="H14" s="412">
        <v>6778</v>
      </c>
      <c r="I14" s="436"/>
      <c r="J14" s="436"/>
      <c r="K14" s="414">
        <f t="shared" si="0"/>
        <v>50564</v>
      </c>
      <c r="L14" s="412">
        <v>45101</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v>889</v>
      </c>
      <c r="G19" s="412"/>
      <c r="H19" s="412"/>
      <c r="I19" s="436"/>
      <c r="J19" s="436"/>
      <c r="K19" s="414">
        <f t="shared" si="0"/>
        <v>889</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1622782</v>
      </c>
      <c r="D33" s="415">
        <f t="shared" ref="D33:L33" si="1">SUM(D5:D32)</f>
        <v>432878</v>
      </c>
      <c r="E33" s="415">
        <f t="shared" si="1"/>
        <v>52803</v>
      </c>
      <c r="F33" s="415">
        <f t="shared" si="1"/>
        <v>55709</v>
      </c>
      <c r="G33" s="415">
        <f t="shared" si="1"/>
        <v>46316</v>
      </c>
      <c r="H33" s="415">
        <f t="shared" si="1"/>
        <v>6778</v>
      </c>
      <c r="I33" s="415">
        <f t="shared" si="1"/>
        <v>0</v>
      </c>
      <c r="J33" s="415">
        <f t="shared" si="1"/>
        <v>0</v>
      </c>
      <c r="K33" s="415">
        <f t="shared" si="1"/>
        <v>2217266</v>
      </c>
      <c r="L33" s="415">
        <f t="shared" si="1"/>
        <v>2205290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83788</v>
      </c>
      <c r="D37" s="412">
        <v>23512</v>
      </c>
      <c r="E37" s="412"/>
      <c r="F37" s="412"/>
      <c r="G37" s="412"/>
      <c r="H37" s="412"/>
      <c r="I37" s="436"/>
      <c r="J37" s="436"/>
      <c r="K37" s="414">
        <f t="shared" si="2"/>
        <v>107300</v>
      </c>
      <c r="L37" s="412">
        <v>97462</v>
      </c>
    </row>
    <row r="38" spans="1:14" x14ac:dyDescent="0.2">
      <c r="A38" s="1814" t="s">
        <v>222</v>
      </c>
      <c r="B38" s="266">
        <v>2130</v>
      </c>
      <c r="C38" s="412">
        <v>30274</v>
      </c>
      <c r="D38" s="412">
        <v>5036</v>
      </c>
      <c r="E38" s="412"/>
      <c r="F38" s="412"/>
      <c r="G38" s="412"/>
      <c r="H38" s="412"/>
      <c r="I38" s="436"/>
      <c r="J38" s="436"/>
      <c r="K38" s="414">
        <f t="shared" si="2"/>
        <v>35310</v>
      </c>
      <c r="L38" s="412">
        <v>36447</v>
      </c>
    </row>
    <row r="39" spans="1:14" x14ac:dyDescent="0.2">
      <c r="A39" s="1814" t="s">
        <v>223</v>
      </c>
      <c r="B39" s="266">
        <v>2140</v>
      </c>
      <c r="C39" s="412"/>
      <c r="D39" s="412"/>
      <c r="E39" s="412">
        <v>19725</v>
      </c>
      <c r="F39" s="412">
        <v>1501</v>
      </c>
      <c r="G39" s="412"/>
      <c r="H39" s="412"/>
      <c r="I39" s="436"/>
      <c r="J39" s="436"/>
      <c r="K39" s="414">
        <f t="shared" si="2"/>
        <v>21226</v>
      </c>
      <c r="L39" s="412">
        <v>21450</v>
      </c>
    </row>
    <row r="40" spans="1:14" x14ac:dyDescent="0.2">
      <c r="A40" s="1814" t="s">
        <v>224</v>
      </c>
      <c r="B40" s="266">
        <v>2150</v>
      </c>
      <c r="C40" s="412">
        <v>31328</v>
      </c>
      <c r="D40" s="412">
        <v>10892</v>
      </c>
      <c r="E40" s="412"/>
      <c r="F40" s="412"/>
      <c r="G40" s="412"/>
      <c r="H40" s="412"/>
      <c r="I40" s="436"/>
      <c r="J40" s="436"/>
      <c r="K40" s="414">
        <f t="shared" si="2"/>
        <v>42220</v>
      </c>
      <c r="L40" s="412">
        <v>44107</v>
      </c>
    </row>
    <row r="41" spans="1:14" x14ac:dyDescent="0.2">
      <c r="A41" s="1814" t="s">
        <v>1985</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145390</v>
      </c>
      <c r="D42" s="415">
        <f t="shared" ref="D42:L42" si="3">SUM(D36:D41)</f>
        <v>39440</v>
      </c>
      <c r="E42" s="415">
        <f t="shared" si="3"/>
        <v>19725</v>
      </c>
      <c r="F42" s="415">
        <f t="shared" si="3"/>
        <v>1501</v>
      </c>
      <c r="G42" s="415">
        <f t="shared" si="3"/>
        <v>0</v>
      </c>
      <c r="H42" s="415">
        <f t="shared" si="3"/>
        <v>0</v>
      </c>
      <c r="I42" s="415">
        <f t="shared" si="3"/>
        <v>0</v>
      </c>
      <c r="J42" s="415">
        <f t="shared" si="3"/>
        <v>0</v>
      </c>
      <c r="K42" s="415">
        <f t="shared" si="3"/>
        <v>206056</v>
      </c>
      <c r="L42" s="415">
        <f t="shared" si="3"/>
        <v>199466</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9579</v>
      </c>
      <c r="D44" s="418">
        <v>1132</v>
      </c>
      <c r="E44" s="418">
        <v>2761</v>
      </c>
      <c r="F44" s="418"/>
      <c r="G44" s="418"/>
      <c r="H44" s="418"/>
      <c r="I44" s="436"/>
      <c r="J44" s="436"/>
      <c r="K44" s="420">
        <f>SUM(C44:J44)</f>
        <v>13472</v>
      </c>
      <c r="L44" s="418">
        <v>14010</v>
      </c>
    </row>
    <row r="45" spans="1:14" x14ac:dyDescent="0.2">
      <c r="A45" s="1814" t="s">
        <v>976</v>
      </c>
      <c r="B45" s="266">
        <v>2220</v>
      </c>
      <c r="C45" s="412">
        <v>54886</v>
      </c>
      <c r="D45" s="412">
        <v>13541</v>
      </c>
      <c r="E45" s="412">
        <v>3162</v>
      </c>
      <c r="F45" s="412">
        <v>3400</v>
      </c>
      <c r="G45" s="412"/>
      <c r="H45" s="412"/>
      <c r="I45" s="436"/>
      <c r="J45" s="436"/>
      <c r="K45" s="420">
        <f>SUM(C45:J45)</f>
        <v>74989</v>
      </c>
      <c r="L45" s="412">
        <v>76514</v>
      </c>
    </row>
    <row r="46" spans="1:14" x14ac:dyDescent="0.2">
      <c r="A46" s="1814" t="s">
        <v>977</v>
      </c>
      <c r="B46" s="266">
        <v>2230</v>
      </c>
      <c r="C46" s="412"/>
      <c r="D46" s="412"/>
      <c r="E46" s="412">
        <v>530</v>
      </c>
      <c r="F46" s="412"/>
      <c r="G46" s="412"/>
      <c r="H46" s="412"/>
      <c r="I46" s="436"/>
      <c r="J46" s="436"/>
      <c r="K46" s="420">
        <f>SUM(C46:J46)</f>
        <v>530</v>
      </c>
      <c r="L46" s="412">
        <v>1300</v>
      </c>
    </row>
    <row r="47" spans="1:14" ht="12.75" customHeight="1" thickBot="1" x14ac:dyDescent="0.25">
      <c r="A47" s="887" t="s">
        <v>660</v>
      </c>
      <c r="B47" s="468" t="s">
        <v>33</v>
      </c>
      <c r="C47" s="415">
        <f>SUM(C44:C46)</f>
        <v>64465</v>
      </c>
      <c r="D47" s="415">
        <f t="shared" ref="D47:K47" si="4">SUM(D44:D46)</f>
        <v>14673</v>
      </c>
      <c r="E47" s="415">
        <f t="shared" si="4"/>
        <v>6453</v>
      </c>
      <c r="F47" s="415">
        <f t="shared" si="4"/>
        <v>3400</v>
      </c>
      <c r="G47" s="415">
        <f t="shared" si="4"/>
        <v>0</v>
      </c>
      <c r="H47" s="415">
        <f t="shared" si="4"/>
        <v>0</v>
      </c>
      <c r="I47" s="415">
        <f t="shared" si="4"/>
        <v>0</v>
      </c>
      <c r="J47" s="415">
        <f t="shared" si="4"/>
        <v>0</v>
      </c>
      <c r="K47" s="415">
        <f t="shared" si="4"/>
        <v>88991</v>
      </c>
      <c r="L47" s="415">
        <f>SUM(L44:L46)</f>
        <v>91824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28697</v>
      </c>
      <c r="F49" s="418">
        <v>1041</v>
      </c>
      <c r="G49" s="418"/>
      <c r="H49" s="418">
        <v>3619</v>
      </c>
      <c r="I49" s="436"/>
      <c r="J49" s="436"/>
      <c r="K49" s="420">
        <f>SUM(C49:J49)</f>
        <v>33357</v>
      </c>
      <c r="L49" s="418">
        <v>28100</v>
      </c>
    </row>
    <row r="50" spans="1:14" x14ac:dyDescent="0.2">
      <c r="A50" s="1814" t="s">
        <v>979</v>
      </c>
      <c r="B50" s="266">
        <v>2320</v>
      </c>
      <c r="C50" s="412">
        <v>158891</v>
      </c>
      <c r="D50" s="412">
        <v>22526</v>
      </c>
      <c r="E50" s="412">
        <v>16136</v>
      </c>
      <c r="F50" s="412">
        <v>6653</v>
      </c>
      <c r="G50" s="412"/>
      <c r="H50" s="412"/>
      <c r="I50" s="436"/>
      <c r="J50" s="436"/>
      <c r="K50" s="420">
        <f>SUM(C50:J50)</f>
        <v>204206</v>
      </c>
      <c r="L50" s="412">
        <v>206278</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158891</v>
      </c>
      <c r="D53" s="415">
        <f t="shared" ref="D53:L53" si="5">SUM(D49:D52)</f>
        <v>22526</v>
      </c>
      <c r="E53" s="415">
        <f t="shared" si="5"/>
        <v>44833</v>
      </c>
      <c r="F53" s="415">
        <f t="shared" si="5"/>
        <v>7694</v>
      </c>
      <c r="G53" s="415">
        <f t="shared" si="5"/>
        <v>0</v>
      </c>
      <c r="H53" s="415">
        <f t="shared" si="5"/>
        <v>3619</v>
      </c>
      <c r="I53" s="415">
        <f t="shared" si="5"/>
        <v>0</v>
      </c>
      <c r="J53" s="415">
        <f t="shared" si="5"/>
        <v>0</v>
      </c>
      <c r="K53" s="415">
        <f t="shared" si="5"/>
        <v>237563</v>
      </c>
      <c r="L53" s="415">
        <f t="shared" si="5"/>
        <v>234378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93731</v>
      </c>
      <c r="D55" s="418">
        <v>14741</v>
      </c>
      <c r="E55" s="418">
        <v>3328</v>
      </c>
      <c r="F55" s="418">
        <v>61</v>
      </c>
      <c r="G55" s="418"/>
      <c r="H55" s="418"/>
      <c r="I55" s="436"/>
      <c r="J55" s="436"/>
      <c r="K55" s="420">
        <f>SUM(C55:J55)</f>
        <v>111861</v>
      </c>
      <c r="L55" s="418">
        <v>112947</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93731</v>
      </c>
      <c r="D57" s="421">
        <f t="shared" ref="D57:K57" si="6">SUM(D55:D56)</f>
        <v>14741</v>
      </c>
      <c r="E57" s="421">
        <f t="shared" si="6"/>
        <v>3328</v>
      </c>
      <c r="F57" s="421">
        <f t="shared" si="6"/>
        <v>61</v>
      </c>
      <c r="G57" s="421">
        <f t="shared" si="6"/>
        <v>0</v>
      </c>
      <c r="H57" s="421">
        <f t="shared" si="6"/>
        <v>0</v>
      </c>
      <c r="I57" s="421">
        <f t="shared" si="6"/>
        <v>0</v>
      </c>
      <c r="J57" s="421">
        <f t="shared" si="6"/>
        <v>0</v>
      </c>
      <c r="K57" s="421">
        <f t="shared" si="6"/>
        <v>111861</v>
      </c>
      <c r="L57" s="415">
        <f>SUM(L55:L56)</f>
        <v>112947</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19793</v>
      </c>
      <c r="D60" s="412">
        <v>3345</v>
      </c>
      <c r="E60" s="412"/>
      <c r="F60" s="412"/>
      <c r="G60" s="412"/>
      <c r="H60" s="412"/>
      <c r="I60" s="436"/>
      <c r="J60" s="436"/>
      <c r="K60" s="420">
        <f t="shared" si="7"/>
        <v>23138</v>
      </c>
      <c r="L60" s="412">
        <v>23788</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63533</v>
      </c>
      <c r="D63" s="412">
        <v>18104</v>
      </c>
      <c r="E63" s="412">
        <v>2285</v>
      </c>
      <c r="F63" s="412">
        <v>74215</v>
      </c>
      <c r="G63" s="412"/>
      <c r="H63" s="412"/>
      <c r="I63" s="436"/>
      <c r="J63" s="436"/>
      <c r="K63" s="420">
        <f t="shared" si="7"/>
        <v>158137</v>
      </c>
      <c r="L63" s="412">
        <v>176816</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83326</v>
      </c>
      <c r="D65" s="415">
        <f t="shared" ref="D65:L65" si="8">SUM(D59:D64)</f>
        <v>21449</v>
      </c>
      <c r="E65" s="415">
        <f t="shared" si="8"/>
        <v>2285</v>
      </c>
      <c r="F65" s="415">
        <f t="shared" si="8"/>
        <v>74215</v>
      </c>
      <c r="G65" s="415">
        <f t="shared" si="8"/>
        <v>0</v>
      </c>
      <c r="H65" s="415">
        <f t="shared" si="8"/>
        <v>0</v>
      </c>
      <c r="I65" s="415">
        <f t="shared" si="8"/>
        <v>0</v>
      </c>
      <c r="J65" s="415">
        <f t="shared" si="8"/>
        <v>0</v>
      </c>
      <c r="K65" s="415">
        <f t="shared" si="8"/>
        <v>181275</v>
      </c>
      <c r="L65" s="415">
        <f t="shared" si="8"/>
        <v>200604</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v>250</v>
      </c>
      <c r="G73" s="423"/>
      <c r="H73" s="423"/>
      <c r="I73" s="429"/>
      <c r="J73" s="429"/>
      <c r="K73" s="415">
        <f>SUM(C73:J73)</f>
        <v>250</v>
      </c>
      <c r="L73" s="424">
        <v>320</v>
      </c>
      <c r="M73" s="15"/>
      <c r="N73" s="15"/>
    </row>
    <row r="74" spans="1:14" ht="12.75" customHeight="1" thickTop="1" thickBot="1" x14ac:dyDescent="0.25">
      <c r="A74" s="887" t="s">
        <v>972</v>
      </c>
      <c r="B74" s="1805">
        <v>2000</v>
      </c>
      <c r="C74" s="425">
        <f>SUM(C42,C47,C53,C57,C65,C72,C73)</f>
        <v>545803</v>
      </c>
      <c r="D74" s="425">
        <f t="shared" ref="D74:K74" si="10">SUM(D42,D47,D53,D57,D65,D72,D73)</f>
        <v>112829</v>
      </c>
      <c r="E74" s="425">
        <f t="shared" si="10"/>
        <v>76624</v>
      </c>
      <c r="F74" s="425">
        <f t="shared" si="10"/>
        <v>87121</v>
      </c>
      <c r="G74" s="425">
        <f t="shared" si="10"/>
        <v>0</v>
      </c>
      <c r="H74" s="425">
        <f t="shared" si="10"/>
        <v>3619</v>
      </c>
      <c r="I74" s="425">
        <f t="shared" si="10"/>
        <v>0</v>
      </c>
      <c r="J74" s="425">
        <f t="shared" si="10"/>
        <v>0</v>
      </c>
      <c r="K74" s="425">
        <f t="shared" si="10"/>
        <v>825996</v>
      </c>
      <c r="L74" s="425">
        <f>SUM(L42,L47,L53,L57,L65,L72,L73)</f>
        <v>839539</v>
      </c>
    </row>
    <row r="75" spans="1:14" s="24" customFormat="1" ht="18" customHeight="1" thickTop="1" thickBot="1" x14ac:dyDescent="0.25">
      <c r="A75" s="1813" t="s">
        <v>50</v>
      </c>
      <c r="B75" s="1807" t="s">
        <v>674</v>
      </c>
      <c r="C75" s="423"/>
      <c r="D75" s="423"/>
      <c r="E75" s="423">
        <v>89</v>
      </c>
      <c r="F75" s="423"/>
      <c r="G75" s="423"/>
      <c r="H75" s="423"/>
      <c r="I75" s="429"/>
      <c r="J75" s="429"/>
      <c r="K75" s="415">
        <f>SUM(C75:J75)</f>
        <v>89</v>
      </c>
      <c r="L75" s="424">
        <v>100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1136388</v>
      </c>
      <c r="F78" s="413"/>
      <c r="G78" s="413"/>
      <c r="H78" s="427"/>
      <c r="I78" s="507"/>
      <c r="J78" s="507"/>
      <c r="K78" s="414">
        <f t="shared" ref="K78:K83" si="11">SUM(C78:J78)</f>
        <v>1136388</v>
      </c>
      <c r="L78" s="418">
        <v>1136388</v>
      </c>
    </row>
    <row r="79" spans="1:14" x14ac:dyDescent="0.2">
      <c r="A79" s="1814" t="s">
        <v>349</v>
      </c>
      <c r="B79" s="266">
        <v>4120</v>
      </c>
      <c r="C79" s="413"/>
      <c r="D79" s="413"/>
      <c r="E79" s="412">
        <v>8272</v>
      </c>
      <c r="F79" s="413"/>
      <c r="G79" s="413"/>
      <c r="H79" s="412"/>
      <c r="I79" s="507"/>
      <c r="J79" s="507"/>
      <c r="K79" s="414">
        <f t="shared" si="11"/>
        <v>8272</v>
      </c>
      <c r="L79" s="412">
        <v>40000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v>100</v>
      </c>
      <c r="F83" s="413"/>
      <c r="G83" s="413"/>
      <c r="H83" s="412"/>
      <c r="I83" s="507"/>
      <c r="J83" s="507"/>
      <c r="K83" s="414">
        <f t="shared" si="11"/>
        <v>100</v>
      </c>
      <c r="L83" s="412">
        <v>500</v>
      </c>
    </row>
    <row r="84" spans="1:12" ht="13.5" thickBot="1" x14ac:dyDescent="0.25">
      <c r="A84" s="887" t="s">
        <v>1918</v>
      </c>
      <c r="B84" s="533">
        <v>4100</v>
      </c>
      <c r="C84" s="413"/>
      <c r="D84" s="413"/>
      <c r="E84" s="415">
        <f>SUM(E78:E83)</f>
        <v>1144760</v>
      </c>
      <c r="F84" s="413"/>
      <c r="G84" s="413"/>
      <c r="H84" s="415">
        <f>SUM(H78:H83)</f>
        <v>0</v>
      </c>
      <c r="I84" s="507"/>
      <c r="J84" s="507"/>
      <c r="K84" s="415">
        <f>SUM(K78:K83)</f>
        <v>1144760</v>
      </c>
      <c r="L84" s="415">
        <f>SUM(L78:L83)</f>
        <v>1176888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1144760</v>
      </c>
      <c r="F102" s="413"/>
      <c r="G102" s="413"/>
      <c r="H102" s="425">
        <f>SUM(H84,H92,H100,H101)</f>
        <v>0</v>
      </c>
      <c r="I102" s="507"/>
      <c r="J102" s="507"/>
      <c r="K102" s="425">
        <f>SUM(K84,K92,K100,K101)</f>
        <v>1144760</v>
      </c>
      <c r="L102" s="425">
        <f>SUM(L84,L92,L100,L101)</f>
        <v>1176888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2168585</v>
      </c>
      <c r="D114" s="415">
        <f t="shared" ref="D114:K114" si="13">SUM(D33,D74,D75,D102,D112,D113)</f>
        <v>545707</v>
      </c>
      <c r="E114" s="415">
        <f t="shared" si="13"/>
        <v>1274276</v>
      </c>
      <c r="F114" s="415">
        <f t="shared" si="13"/>
        <v>142830</v>
      </c>
      <c r="G114" s="415">
        <f t="shared" si="13"/>
        <v>46316</v>
      </c>
      <c r="H114" s="415">
        <f>SUM(H33,H74,H75,H102,H112,H113)</f>
        <v>10397</v>
      </c>
      <c r="I114" s="415">
        <f t="shared" si="13"/>
        <v>0</v>
      </c>
      <c r="J114" s="415">
        <f t="shared" si="13"/>
        <v>0</v>
      </c>
      <c r="K114" s="415">
        <f t="shared" si="13"/>
        <v>4188111</v>
      </c>
      <c r="L114" s="415">
        <f>SUM(L33,L74,L75,L102,L112,L113)</f>
        <v>4221817</v>
      </c>
    </row>
    <row r="115" spans="1:14" ht="23.25" thickTop="1" x14ac:dyDescent="0.2">
      <c r="A115" s="1826" t="s">
        <v>1177</v>
      </c>
      <c r="B115" s="892"/>
      <c r="C115" s="416"/>
      <c r="D115" s="416"/>
      <c r="E115" s="416"/>
      <c r="F115" s="416"/>
      <c r="G115" s="416"/>
      <c r="H115" s="416"/>
      <c r="I115" s="416"/>
      <c r="J115" s="416"/>
      <c r="K115" s="440">
        <f>'Revenues 9-14'!C275-'Expenditures 15-22'!K114</f>
        <v>48029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123967</v>
      </c>
      <c r="D124" s="412">
        <v>19043</v>
      </c>
      <c r="E124" s="412">
        <v>43892</v>
      </c>
      <c r="F124" s="412">
        <v>110064</v>
      </c>
      <c r="G124" s="412">
        <v>12645</v>
      </c>
      <c r="H124" s="412"/>
      <c r="I124" s="436"/>
      <c r="J124" s="436"/>
      <c r="K124" s="415">
        <f>SUM(C124:J124)</f>
        <v>309611</v>
      </c>
      <c r="L124" s="412">
        <v>341194</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123967</v>
      </c>
      <c r="D127" s="415">
        <f t="shared" ref="D127:L127" si="14">SUM(D122:D126)</f>
        <v>19043</v>
      </c>
      <c r="E127" s="415">
        <f t="shared" si="14"/>
        <v>43892</v>
      </c>
      <c r="F127" s="415">
        <f t="shared" si="14"/>
        <v>110064</v>
      </c>
      <c r="G127" s="415">
        <f t="shared" si="14"/>
        <v>12645</v>
      </c>
      <c r="H127" s="415">
        <f t="shared" si="14"/>
        <v>0</v>
      </c>
      <c r="I127" s="415">
        <f t="shared" si="14"/>
        <v>0</v>
      </c>
      <c r="J127" s="415">
        <f t="shared" si="14"/>
        <v>0</v>
      </c>
      <c r="K127" s="415">
        <f t="shared" si="14"/>
        <v>309611</v>
      </c>
      <c r="L127" s="415">
        <f t="shared" si="14"/>
        <v>341194</v>
      </c>
    </row>
    <row r="128" spans="1:14" ht="12.75" customHeight="1" thickTop="1" x14ac:dyDescent="0.2">
      <c r="A128" s="883" t="s">
        <v>1156</v>
      </c>
      <c r="B128" s="1081" t="s">
        <v>673</v>
      </c>
      <c r="C128" s="1864"/>
      <c r="D128" s="1864"/>
      <c r="E128" s="1864"/>
      <c r="F128" s="1864">
        <v>2772</v>
      </c>
      <c r="G128" s="1864"/>
      <c r="H128" s="1864"/>
      <c r="I128" s="703"/>
      <c r="J128" s="703"/>
      <c r="K128" s="430">
        <f>SUM(C128:J128)</f>
        <v>2772</v>
      </c>
      <c r="L128" s="1864"/>
    </row>
    <row r="129" spans="1:14" ht="12.75" customHeight="1" thickBot="1" x14ac:dyDescent="0.25">
      <c r="A129" s="1865" t="s">
        <v>972</v>
      </c>
      <c r="B129" s="1808" t="s">
        <v>668</v>
      </c>
      <c r="C129" s="425">
        <f>SUM(C120,C127,C128)</f>
        <v>123967</v>
      </c>
      <c r="D129" s="425">
        <f t="shared" ref="D129:L129" si="15">SUM(D120,D127,D128)</f>
        <v>19043</v>
      </c>
      <c r="E129" s="425">
        <f t="shared" si="15"/>
        <v>43892</v>
      </c>
      <c r="F129" s="425">
        <f t="shared" si="15"/>
        <v>112836</v>
      </c>
      <c r="G129" s="425">
        <f t="shared" si="15"/>
        <v>12645</v>
      </c>
      <c r="H129" s="425">
        <f t="shared" si="15"/>
        <v>0</v>
      </c>
      <c r="I129" s="425">
        <f t="shared" si="15"/>
        <v>0</v>
      </c>
      <c r="J129" s="425">
        <f t="shared" si="15"/>
        <v>0</v>
      </c>
      <c r="K129" s="425">
        <f t="shared" si="15"/>
        <v>312383</v>
      </c>
      <c r="L129" s="425">
        <f t="shared" si="15"/>
        <v>341194</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v>164880</v>
      </c>
      <c r="F135" s="413"/>
      <c r="G135" s="413"/>
      <c r="H135" s="412"/>
      <c r="I135" s="507"/>
      <c r="J135" s="413"/>
      <c r="K135" s="420">
        <f>SUM(E135,H135)</f>
        <v>164880</v>
      </c>
      <c r="L135" s="412">
        <v>164880</v>
      </c>
    </row>
    <row r="136" spans="1:14" ht="12.75" customHeight="1" thickBot="1" x14ac:dyDescent="0.25">
      <c r="A136" s="887" t="s">
        <v>570</v>
      </c>
      <c r="B136" s="533">
        <v>4100</v>
      </c>
      <c r="C136" s="413"/>
      <c r="D136" s="413"/>
      <c r="E136" s="415">
        <f>SUM(E133:E135)</f>
        <v>164880</v>
      </c>
      <c r="F136" s="413"/>
      <c r="G136" s="413"/>
      <c r="H136" s="415">
        <f>SUM(H133:H135)</f>
        <v>0</v>
      </c>
      <c r="I136" s="507"/>
      <c r="J136" s="413"/>
      <c r="K136" s="415">
        <f>SUM(K133:K135)</f>
        <v>164880</v>
      </c>
      <c r="L136" s="415">
        <f>SUM(L133:L135)</f>
        <v>164880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164880</v>
      </c>
      <c r="F138" s="413"/>
      <c r="G138" s="413"/>
      <c r="H138" s="428">
        <f>SUM(H136:H137)</f>
        <v>0</v>
      </c>
      <c r="I138" s="507"/>
      <c r="J138" s="413"/>
      <c r="K138" s="420">
        <f>SUM(K136,K137)</f>
        <v>164880</v>
      </c>
      <c r="L138" s="428">
        <f>SUM(L136,L137)</f>
        <v>164880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v>232</v>
      </c>
      <c r="I145" s="433"/>
      <c r="J145" s="413"/>
      <c r="K145" s="420">
        <f>SUM(H145)</f>
        <v>232</v>
      </c>
      <c r="L145" s="412"/>
    </row>
    <row r="146" spans="1:14" ht="12.75" customHeight="1" thickBot="1" x14ac:dyDescent="0.25">
      <c r="A146" s="888" t="s">
        <v>730</v>
      </c>
      <c r="B146" s="832" t="s">
        <v>834</v>
      </c>
      <c r="C146" s="413"/>
      <c r="D146" s="413"/>
      <c r="E146" s="413"/>
      <c r="F146" s="413"/>
      <c r="G146" s="413"/>
      <c r="H146" s="693">
        <f>SUM(H141:H145)</f>
        <v>232</v>
      </c>
      <c r="I146" s="433"/>
      <c r="J146" s="413"/>
      <c r="K146" s="1062">
        <f>SUM(K141:K145)</f>
        <v>232</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232</v>
      </c>
      <c r="I148" s="433"/>
      <c r="J148" s="413"/>
      <c r="K148" s="415">
        <f>SUM(K146:K147)</f>
        <v>232</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5000</v>
      </c>
    </row>
    <row r="150" spans="1:14" ht="12.75" customHeight="1" thickTop="1" thickBot="1" x14ac:dyDescent="0.25">
      <c r="A150" s="2241" t="s">
        <v>724</v>
      </c>
      <c r="B150" s="2242"/>
      <c r="C150" s="415">
        <f>SUM(C129,C130,C138,C148,C149)</f>
        <v>123967</v>
      </c>
      <c r="D150" s="415">
        <f t="shared" ref="D150:K150" si="16">SUM(D129,D130,D138,D148,D149)</f>
        <v>19043</v>
      </c>
      <c r="E150" s="415">
        <f t="shared" si="16"/>
        <v>208772</v>
      </c>
      <c r="F150" s="415">
        <f t="shared" si="16"/>
        <v>112836</v>
      </c>
      <c r="G150" s="415">
        <f t="shared" si="16"/>
        <v>12645</v>
      </c>
      <c r="H150" s="415">
        <f t="shared" si="16"/>
        <v>232</v>
      </c>
      <c r="I150" s="415">
        <f t="shared" si="16"/>
        <v>0</v>
      </c>
      <c r="J150" s="415">
        <f t="shared" si="16"/>
        <v>0</v>
      </c>
      <c r="K150" s="415">
        <f t="shared" si="16"/>
        <v>477495</v>
      </c>
      <c r="L150" s="415">
        <f>SUM(L129,L130,L138,L148,L149)</f>
        <v>511074</v>
      </c>
    </row>
    <row r="151" spans="1:14" ht="12.75" customHeight="1" thickTop="1" x14ac:dyDescent="0.2">
      <c r="A151" s="2237" t="s">
        <v>1403</v>
      </c>
      <c r="B151" s="2238"/>
      <c r="C151" s="416"/>
      <c r="D151" s="416"/>
      <c r="E151" s="416"/>
      <c r="F151" s="416"/>
      <c r="G151" s="416"/>
      <c r="H151" s="416"/>
      <c r="I151" s="416"/>
      <c r="J151" s="413"/>
      <c r="K151" s="440">
        <f>'Revenues 9-14'!D275-'Expenditures 15-22'!K150</f>
        <v>-23827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238558</v>
      </c>
      <c r="I163" s="413"/>
      <c r="J163" s="413"/>
      <c r="K163" s="414">
        <f>SUM(C163:H163)</f>
        <v>238558</v>
      </c>
      <c r="L163" s="1864">
        <v>239559</v>
      </c>
    </row>
    <row r="164" spans="1:14" ht="33.75" customHeight="1" x14ac:dyDescent="0.2">
      <c r="A164" s="1834" t="s">
        <v>293</v>
      </c>
      <c r="B164" s="536" t="s">
        <v>32</v>
      </c>
      <c r="C164" s="413"/>
      <c r="D164" s="413"/>
      <c r="E164" s="413"/>
      <c r="F164" s="413"/>
      <c r="G164" s="413"/>
      <c r="H164" s="1867">
        <v>245000</v>
      </c>
      <c r="I164" s="413"/>
      <c r="J164" s="413"/>
      <c r="K164" s="414">
        <f>SUM(C164:J164)</f>
        <v>245000</v>
      </c>
      <c r="L164" s="1867">
        <v>245000</v>
      </c>
    </row>
    <row r="165" spans="1:14" ht="13.5" customHeight="1" thickBot="1" x14ac:dyDescent="0.25">
      <c r="A165" s="1818" t="s">
        <v>885</v>
      </c>
      <c r="B165" s="537" t="s">
        <v>88</v>
      </c>
      <c r="C165" s="413"/>
      <c r="D165" s="413"/>
      <c r="E165" s="426">
        <v>1000</v>
      </c>
      <c r="F165" s="413"/>
      <c r="G165" s="413"/>
      <c r="H165" s="1867"/>
      <c r="I165" s="507"/>
      <c r="J165" s="413"/>
      <c r="K165" s="414">
        <f>SUM(C165:J165)</f>
        <v>1000</v>
      </c>
      <c r="L165" s="1867">
        <v>1500</v>
      </c>
    </row>
    <row r="166" spans="1:14" ht="12.75" customHeight="1" thickTop="1" thickBot="1" x14ac:dyDescent="0.25">
      <c r="A166" s="887" t="s">
        <v>743</v>
      </c>
      <c r="B166" s="468" t="s">
        <v>582</v>
      </c>
      <c r="C166" s="413"/>
      <c r="D166" s="413"/>
      <c r="E166" s="428">
        <f>SUM(E162,E163,E164,E165)</f>
        <v>1000</v>
      </c>
      <c r="F166" s="413"/>
      <c r="G166" s="413"/>
      <c r="H166" s="425">
        <f>SUM(H162,H163,H164,H165)</f>
        <v>483558</v>
      </c>
      <c r="I166" s="437"/>
      <c r="J166" s="413"/>
      <c r="K166" s="425">
        <f>SUM(K162,K163,K164,K165)</f>
        <v>484558</v>
      </c>
      <c r="L166" s="425">
        <f>SUM(L162,L163,L164,L165)</f>
        <v>486059</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1000</v>
      </c>
      <c r="F168" s="413"/>
      <c r="G168" s="413"/>
      <c r="H168" s="425">
        <f>SUM(H154,H166,H167)</f>
        <v>483558</v>
      </c>
      <c r="I168" s="437"/>
      <c r="J168" s="413"/>
      <c r="K168" s="425">
        <f>SUM(K154,K166,K167)</f>
        <v>484558</v>
      </c>
      <c r="L168" s="425">
        <f>SUM(L154,L166,L167)</f>
        <v>486059</v>
      </c>
    </row>
    <row r="169" spans="1:14" ht="23.25" thickTop="1" x14ac:dyDescent="0.2">
      <c r="A169" s="1826" t="s">
        <v>1177</v>
      </c>
      <c r="B169" s="467"/>
      <c r="C169" s="413"/>
      <c r="D169" s="413"/>
      <c r="E169" s="413"/>
      <c r="F169" s="413"/>
      <c r="G169" s="413"/>
      <c r="H169" s="416"/>
      <c r="I169" s="413"/>
      <c r="J169" s="413"/>
      <c r="K169" s="440">
        <f>'Revenues 9-14'!E275-'Expenditures 15-22'!K168</f>
        <v>4409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220599</v>
      </c>
      <c r="D176" s="412">
        <v>5372</v>
      </c>
      <c r="E176" s="412">
        <v>15522</v>
      </c>
      <c r="F176" s="412">
        <v>65678</v>
      </c>
      <c r="G176" s="412">
        <v>21860</v>
      </c>
      <c r="H176" s="412"/>
      <c r="I176" s="436"/>
      <c r="J176" s="436"/>
      <c r="K176" s="414">
        <f>SUM(C176:J176)</f>
        <v>329031</v>
      </c>
      <c r="L176" s="412">
        <v>391240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220599</v>
      </c>
      <c r="D178" s="425">
        <f t="shared" ref="D178:J178" si="17">SUM(D174,D176,D177)</f>
        <v>5372</v>
      </c>
      <c r="E178" s="425">
        <f t="shared" si="17"/>
        <v>15522</v>
      </c>
      <c r="F178" s="425">
        <f t="shared" si="17"/>
        <v>65678</v>
      </c>
      <c r="G178" s="425">
        <f t="shared" si="17"/>
        <v>21860</v>
      </c>
      <c r="H178" s="425">
        <f t="shared" si="17"/>
        <v>0</v>
      </c>
      <c r="I178" s="425">
        <f t="shared" si="17"/>
        <v>0</v>
      </c>
      <c r="J178" s="425">
        <f t="shared" si="17"/>
        <v>0</v>
      </c>
      <c r="K178" s="425">
        <f>SUM(K174,K176,K177)</f>
        <v>329031</v>
      </c>
      <c r="L178" s="425">
        <f>SUM(L174, L176:L177)</f>
        <v>391240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v>33216</v>
      </c>
      <c r="F182" s="413"/>
      <c r="G182" s="413"/>
      <c r="H182" s="412"/>
      <c r="I182" s="507"/>
      <c r="J182" s="413"/>
      <c r="K182" s="414">
        <f t="shared" ref="K182:K187" si="18">SUM(E182,H182)</f>
        <v>33216</v>
      </c>
      <c r="L182" s="412">
        <v>33216</v>
      </c>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33216</v>
      </c>
      <c r="F188" s="413"/>
      <c r="G188" s="413"/>
      <c r="H188" s="415">
        <f>SUM(H182:H187)</f>
        <v>0</v>
      </c>
      <c r="I188" s="507"/>
      <c r="J188" s="413"/>
      <c r="K188" s="415">
        <f>SUM(K182:K187)</f>
        <v>33216</v>
      </c>
      <c r="L188" s="415">
        <f>SUM(L182:L187)</f>
        <v>33216</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33216</v>
      </c>
      <c r="F190" s="413"/>
      <c r="G190" s="413"/>
      <c r="H190" s="425">
        <f>SUM(H188,H189)</f>
        <v>0</v>
      </c>
      <c r="I190" s="507"/>
      <c r="J190" s="413"/>
      <c r="K190" s="425">
        <f>SUM(K188,K189)</f>
        <v>33216</v>
      </c>
      <c r="L190" s="425">
        <f>SUM(L188,L189)</f>
        <v>33216</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5000</v>
      </c>
    </row>
    <row r="204" spans="1:14" ht="12.75" customHeight="1" thickTop="1" thickBot="1" x14ac:dyDescent="0.25">
      <c r="A204" s="1835" t="s">
        <v>317</v>
      </c>
      <c r="B204" s="470"/>
      <c r="C204" s="415">
        <f>SUM(C178,C179)</f>
        <v>220599</v>
      </c>
      <c r="D204" s="415">
        <f>SUM(D178,D179)</f>
        <v>5372</v>
      </c>
      <c r="E204" s="415">
        <f>SUM(E178,E179,E190)</f>
        <v>48738</v>
      </c>
      <c r="F204" s="415">
        <f>SUM(F178,F179)</f>
        <v>65678</v>
      </c>
      <c r="G204" s="415">
        <f>SUM(G178,G179)</f>
        <v>21860</v>
      </c>
      <c r="H204" s="415">
        <f>SUM(H178,H179,H190,H202,H203)</f>
        <v>0</v>
      </c>
      <c r="I204" s="415">
        <f>SUM(I178,I179)</f>
        <v>0</v>
      </c>
      <c r="J204" s="415">
        <f>SUM(J178,J179)</f>
        <v>0</v>
      </c>
      <c r="K204" s="414">
        <f>SUM(K178,K179,K190,K202,K203)</f>
        <v>362247</v>
      </c>
      <c r="L204" s="415">
        <f>SUM(L178,L179,L190,L202,L203)</f>
        <v>429456</v>
      </c>
    </row>
    <row r="205" spans="1:14" ht="23.25" thickTop="1" x14ac:dyDescent="0.2">
      <c r="A205" s="1826" t="s">
        <v>1177</v>
      </c>
      <c r="B205" s="467"/>
      <c r="C205" s="416"/>
      <c r="D205" s="416"/>
      <c r="E205" s="416"/>
      <c r="F205" s="416"/>
      <c r="G205" s="416"/>
      <c r="H205" s="416"/>
      <c r="I205" s="413"/>
      <c r="J205" s="413"/>
      <c r="K205" s="440">
        <f>'Revenues 9-14'!F275-'Expenditures 15-22'!K204</f>
        <v>77599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88593</v>
      </c>
      <c r="E209" s="413"/>
      <c r="F209" s="413"/>
      <c r="G209" s="413"/>
      <c r="H209" s="413"/>
      <c r="I209" s="413"/>
      <c r="J209" s="413"/>
      <c r="K209" s="414">
        <f>D209</f>
        <v>88593</v>
      </c>
      <c r="L209" s="412">
        <v>89678</v>
      </c>
    </row>
    <row r="210" spans="1:12" x14ac:dyDescent="0.2">
      <c r="A210" s="1814" t="s">
        <v>171</v>
      </c>
      <c r="B210" s="266" t="s">
        <v>1143</v>
      </c>
      <c r="C210" s="413"/>
      <c r="D210" s="436">
        <v>3987</v>
      </c>
      <c r="E210" s="413"/>
      <c r="F210" s="413"/>
      <c r="G210" s="413"/>
      <c r="H210" s="413"/>
      <c r="I210" s="413"/>
      <c r="J210" s="413"/>
      <c r="K210" s="414">
        <f t="shared" ref="K210:K222" si="19">D210</f>
        <v>3987</v>
      </c>
      <c r="L210" s="412">
        <v>4007</v>
      </c>
    </row>
    <row r="211" spans="1:12" x14ac:dyDescent="0.2">
      <c r="A211" s="1814" t="s">
        <v>172</v>
      </c>
      <c r="B211" s="266">
        <v>1200</v>
      </c>
      <c r="C211" s="413"/>
      <c r="D211" s="412">
        <v>9785</v>
      </c>
      <c r="E211" s="413"/>
      <c r="F211" s="413"/>
      <c r="G211" s="413"/>
      <c r="H211" s="413"/>
      <c r="I211" s="413"/>
      <c r="J211" s="413"/>
      <c r="K211" s="414">
        <f t="shared" si="19"/>
        <v>9785</v>
      </c>
      <c r="L211" s="412">
        <v>8936</v>
      </c>
    </row>
    <row r="212" spans="1:12" x14ac:dyDescent="0.2">
      <c r="A212" s="1814" t="s">
        <v>318</v>
      </c>
      <c r="B212" s="266" t="s">
        <v>1144</v>
      </c>
      <c r="C212" s="413"/>
      <c r="D212" s="436">
        <v>4277</v>
      </c>
      <c r="E212" s="413"/>
      <c r="F212" s="413"/>
      <c r="G212" s="413"/>
      <c r="H212" s="413"/>
      <c r="I212" s="413"/>
      <c r="J212" s="413"/>
      <c r="K212" s="414">
        <f t="shared" si="19"/>
        <v>4277</v>
      </c>
      <c r="L212" s="412">
        <v>4320</v>
      </c>
    </row>
    <row r="213" spans="1:12" x14ac:dyDescent="0.2">
      <c r="A213" s="1814" t="s">
        <v>319</v>
      </c>
      <c r="B213" s="266">
        <v>1250</v>
      </c>
      <c r="C213" s="413"/>
      <c r="D213" s="412">
        <v>613</v>
      </c>
      <c r="E213" s="413"/>
      <c r="F213" s="413"/>
      <c r="G213" s="413"/>
      <c r="H213" s="413"/>
      <c r="I213" s="413"/>
      <c r="J213" s="413"/>
      <c r="K213" s="414">
        <f t="shared" si="19"/>
        <v>613</v>
      </c>
      <c r="L213" s="412">
        <v>504</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v>1801</v>
      </c>
      <c r="E217" s="413"/>
      <c r="F217" s="413"/>
      <c r="G217" s="413"/>
      <c r="H217" s="413"/>
      <c r="I217" s="413"/>
      <c r="J217" s="413"/>
      <c r="K217" s="414">
        <f t="shared" si="19"/>
        <v>1801</v>
      </c>
      <c r="L217" s="412">
        <v>1341</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109056</v>
      </c>
      <c r="E223" s="413"/>
      <c r="F223" s="413"/>
      <c r="G223" s="413"/>
      <c r="H223" s="413"/>
      <c r="I223" s="413"/>
      <c r="J223" s="413"/>
      <c r="K223" s="415">
        <f>SUM(K209:K222)</f>
        <v>109056</v>
      </c>
      <c r="L223" s="415">
        <f>SUM(L209:L222)</f>
        <v>108786</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1053</v>
      </c>
      <c r="E227" s="413"/>
      <c r="F227" s="413"/>
      <c r="G227" s="413"/>
      <c r="H227" s="413"/>
      <c r="I227" s="413"/>
      <c r="J227" s="413"/>
      <c r="K227" s="414">
        <f t="shared" si="20"/>
        <v>1053</v>
      </c>
      <c r="L227" s="412">
        <v>1080</v>
      </c>
    </row>
    <row r="228" spans="1:12" x14ac:dyDescent="0.2">
      <c r="A228" s="1814" t="s">
        <v>222</v>
      </c>
      <c r="B228" s="266">
        <v>2130</v>
      </c>
      <c r="C228" s="413"/>
      <c r="D228" s="412">
        <v>6691</v>
      </c>
      <c r="E228" s="413"/>
      <c r="F228" s="413"/>
      <c r="G228" s="413"/>
      <c r="H228" s="413"/>
      <c r="I228" s="413"/>
      <c r="J228" s="413"/>
      <c r="K228" s="414">
        <f t="shared" si="20"/>
        <v>6691</v>
      </c>
      <c r="L228" s="412">
        <v>6834</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443</v>
      </c>
      <c r="E230" s="413"/>
      <c r="F230" s="413"/>
      <c r="G230" s="413"/>
      <c r="H230" s="413"/>
      <c r="I230" s="413"/>
      <c r="J230" s="413"/>
      <c r="K230" s="414">
        <f t="shared" si="20"/>
        <v>443</v>
      </c>
      <c r="L230" s="412">
        <v>481</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8187</v>
      </c>
      <c r="E232" s="413"/>
      <c r="F232" s="413"/>
      <c r="G232" s="413"/>
      <c r="H232" s="413"/>
      <c r="I232" s="413"/>
      <c r="J232" s="413"/>
      <c r="K232" s="415">
        <f>SUM(K226:K231)</f>
        <v>8187</v>
      </c>
      <c r="L232" s="415">
        <f>SUM(L226:L231)</f>
        <v>8395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118</v>
      </c>
      <c r="E234" s="413"/>
      <c r="F234" s="413"/>
      <c r="G234" s="413"/>
      <c r="H234" s="413"/>
      <c r="I234" s="413"/>
      <c r="J234" s="413"/>
      <c r="K234" s="420">
        <f>D234</f>
        <v>118</v>
      </c>
      <c r="L234" s="418">
        <v>116</v>
      </c>
    </row>
    <row r="235" spans="1:12" x14ac:dyDescent="0.2">
      <c r="A235" s="1814" t="s">
        <v>976</v>
      </c>
      <c r="B235" s="266">
        <v>2220</v>
      </c>
      <c r="C235" s="413"/>
      <c r="D235" s="412">
        <v>784</v>
      </c>
      <c r="E235" s="413"/>
      <c r="F235" s="413"/>
      <c r="G235" s="413"/>
      <c r="H235" s="413"/>
      <c r="I235" s="413"/>
      <c r="J235" s="413"/>
      <c r="K235" s="420">
        <f>D235</f>
        <v>784</v>
      </c>
      <c r="L235" s="412">
        <v>783</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902</v>
      </c>
      <c r="E237" s="413"/>
      <c r="F237" s="413"/>
      <c r="G237" s="413"/>
      <c r="H237" s="413"/>
      <c r="I237" s="413"/>
      <c r="J237" s="413"/>
      <c r="K237" s="415">
        <f>SUM(K234:K236)</f>
        <v>902</v>
      </c>
      <c r="L237" s="415">
        <f>SUM(L234:L236)</f>
        <v>899</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8207</v>
      </c>
      <c r="E240" s="413"/>
      <c r="F240" s="413"/>
      <c r="G240" s="413"/>
      <c r="H240" s="413"/>
      <c r="I240" s="413"/>
      <c r="J240" s="413"/>
      <c r="K240" s="420">
        <f t="shared" ref="K240:K250" si="21">D240</f>
        <v>8207</v>
      </c>
      <c r="L240" s="412">
        <v>8686</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8207</v>
      </c>
      <c r="E251" s="413"/>
      <c r="F251" s="413"/>
      <c r="G251" s="413"/>
      <c r="H251" s="413"/>
      <c r="I251" s="413"/>
      <c r="J251" s="413"/>
      <c r="K251" s="415">
        <f>SUM(K239:K250)</f>
        <v>8207</v>
      </c>
      <c r="L251" s="415">
        <f>SUM(L239:L250)</f>
        <v>8686</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5473</v>
      </c>
      <c r="E253" s="413"/>
      <c r="F253" s="413"/>
      <c r="G253" s="413"/>
      <c r="H253" s="413"/>
      <c r="I253" s="413"/>
      <c r="J253" s="413"/>
      <c r="K253" s="420">
        <f>D253</f>
        <v>5473</v>
      </c>
      <c r="L253" s="418">
        <v>5680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5473</v>
      </c>
      <c r="E255" s="413"/>
      <c r="F255" s="413"/>
      <c r="G255" s="413"/>
      <c r="H255" s="413"/>
      <c r="I255" s="413"/>
      <c r="J255" s="413"/>
      <c r="K255" s="415">
        <f>SUM(K253:K254)</f>
        <v>5473</v>
      </c>
      <c r="L255" s="415">
        <f>SUM(L253:L254)</f>
        <v>5680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3112</v>
      </c>
      <c r="E258" s="413"/>
      <c r="F258" s="413"/>
      <c r="G258" s="413"/>
      <c r="H258" s="413"/>
      <c r="I258" s="413"/>
      <c r="J258" s="413"/>
      <c r="K258" s="420">
        <f t="shared" ref="K258:K263" si="22">D258</f>
        <v>3112</v>
      </c>
      <c r="L258" s="412">
        <v>3458</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22756</v>
      </c>
      <c r="E260" s="413"/>
      <c r="F260" s="413"/>
      <c r="G260" s="413"/>
      <c r="H260" s="413"/>
      <c r="I260" s="413"/>
      <c r="J260" s="413"/>
      <c r="K260" s="420">
        <f t="shared" si="22"/>
        <v>22756</v>
      </c>
      <c r="L260" s="412">
        <v>24921</v>
      </c>
    </row>
    <row r="261" spans="1:12" x14ac:dyDescent="0.2">
      <c r="A261" s="1814" t="s">
        <v>1129</v>
      </c>
      <c r="B261" s="266">
        <v>2550</v>
      </c>
      <c r="C261" s="413"/>
      <c r="D261" s="412">
        <v>28133</v>
      </c>
      <c r="E261" s="413"/>
      <c r="F261" s="413"/>
      <c r="G261" s="413"/>
      <c r="H261" s="413"/>
      <c r="I261" s="413"/>
      <c r="J261" s="413"/>
      <c r="K261" s="420">
        <f t="shared" si="22"/>
        <v>28133</v>
      </c>
      <c r="L261" s="412">
        <v>31127</v>
      </c>
    </row>
    <row r="262" spans="1:12" x14ac:dyDescent="0.2">
      <c r="A262" s="1814" t="s">
        <v>107</v>
      </c>
      <c r="B262" s="266">
        <v>2560</v>
      </c>
      <c r="C262" s="413"/>
      <c r="D262" s="412">
        <v>10187</v>
      </c>
      <c r="E262" s="413"/>
      <c r="F262" s="413"/>
      <c r="G262" s="413"/>
      <c r="H262" s="413"/>
      <c r="I262" s="413"/>
      <c r="J262" s="413"/>
      <c r="K262" s="420">
        <f t="shared" si="22"/>
        <v>10187</v>
      </c>
      <c r="L262" s="412">
        <v>10702</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64188</v>
      </c>
      <c r="E264" s="413"/>
      <c r="F264" s="413"/>
      <c r="G264" s="413"/>
      <c r="H264" s="413"/>
      <c r="I264" s="413"/>
      <c r="J264" s="413"/>
      <c r="K264" s="415">
        <f>SUM(K257:K263)</f>
        <v>64188</v>
      </c>
      <c r="L264" s="415">
        <f>SUM(L257:L263)</f>
        <v>70208</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86957</v>
      </c>
      <c r="E273" s="413"/>
      <c r="F273" s="413"/>
      <c r="G273" s="413"/>
      <c r="H273" s="413"/>
      <c r="I273" s="413"/>
      <c r="J273" s="413"/>
      <c r="K273" s="425">
        <f>SUM(K232,K237,K251,K255,K264,K271,K272)</f>
        <v>86957</v>
      </c>
      <c r="L273" s="425">
        <f>SUM(L232,L237,L251,L255,L264,L271,L272)</f>
        <v>93868</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196013</v>
      </c>
      <c r="E288" s="413"/>
      <c r="F288" s="413"/>
      <c r="G288" s="413"/>
      <c r="H288" s="415">
        <f>H286</f>
        <v>0</v>
      </c>
      <c r="I288" s="413"/>
      <c r="J288" s="413"/>
      <c r="K288" s="415">
        <f>SUM(K223,K273,K274,K278,K286,K287)</f>
        <v>196013</v>
      </c>
      <c r="L288" s="415">
        <f>SUM(L223,L273,L274,L278,L286,L287)</f>
        <v>202654</v>
      </c>
    </row>
    <row r="289" spans="1:14" ht="23.25" thickTop="1" x14ac:dyDescent="0.2">
      <c r="A289" s="901" t="s">
        <v>1177</v>
      </c>
      <c r="B289" s="902"/>
      <c r="C289" s="413"/>
      <c r="D289" s="416"/>
      <c r="E289" s="413"/>
      <c r="F289" s="413"/>
      <c r="G289" s="413"/>
      <c r="H289" s="441"/>
      <c r="I289" s="413"/>
      <c r="J289" s="413"/>
      <c r="K289" s="440">
        <f>'Revenues 9-14'!G275-'Expenditures 15-22'!K288</f>
        <v>-42454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v>61064</v>
      </c>
      <c r="I299" s="413"/>
      <c r="J299" s="413"/>
      <c r="K299" s="1061">
        <f>SUM(E299,H299)</f>
        <v>61064</v>
      </c>
      <c r="L299" s="436">
        <v>61058</v>
      </c>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61064</v>
      </c>
      <c r="I303" s="507"/>
      <c r="J303" s="413"/>
      <c r="K303" s="1062">
        <f>SUM(K299:K302)</f>
        <v>61064</v>
      </c>
      <c r="L303" s="425">
        <f>SUM(L299:L302)</f>
        <v>61058</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61064</v>
      </c>
      <c r="I305" s="415">
        <f>SUM(I296)</f>
        <v>0</v>
      </c>
      <c r="J305" s="415">
        <f>SUM(J296)</f>
        <v>0</v>
      </c>
      <c r="K305" s="415">
        <f>SUM(K296,K303,K304)</f>
        <v>61064</v>
      </c>
      <c r="L305" s="415">
        <f>SUM(L296,L303,L304)</f>
        <v>61058</v>
      </c>
    </row>
    <row r="306" spans="1:14" ht="23.25" customHeight="1" thickTop="1" x14ac:dyDescent="0.2">
      <c r="A306" s="2235" t="s">
        <v>1177</v>
      </c>
      <c r="B306" s="2236"/>
      <c r="C306" s="419"/>
      <c r="D306" s="419"/>
      <c r="E306" s="419"/>
      <c r="F306" s="419"/>
      <c r="G306" s="419"/>
      <c r="H306" s="419"/>
      <c r="I306" s="419"/>
      <c r="J306" s="419"/>
      <c r="K306" s="430">
        <f>'Revenues 9-14'!H275-'Expenditures 15-22'!K305</f>
        <v>-61059</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38693</v>
      </c>
      <c r="F313" s="436"/>
      <c r="G313" s="436"/>
      <c r="H313" s="436"/>
      <c r="I313" s="436"/>
      <c r="J313" s="436"/>
      <c r="K313" s="1061">
        <f t="shared" ref="K313:K320" si="24">SUM(C313:J313)</f>
        <v>38693</v>
      </c>
      <c r="L313" s="436">
        <v>25998</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10956</v>
      </c>
      <c r="M314" s="909"/>
      <c r="N314" s="909"/>
    </row>
    <row r="315" spans="1:14" s="19" customFormat="1" x14ac:dyDescent="0.2">
      <c r="A315" s="891" t="s">
        <v>274</v>
      </c>
      <c r="B315" s="529" t="s">
        <v>324</v>
      </c>
      <c r="C315" s="436"/>
      <c r="D315" s="436"/>
      <c r="E315" s="436">
        <v>12721</v>
      </c>
      <c r="F315" s="436"/>
      <c r="G315" s="436"/>
      <c r="H315" s="436"/>
      <c r="I315" s="436"/>
      <c r="J315" s="436"/>
      <c r="K315" s="1061">
        <f t="shared" si="24"/>
        <v>12721</v>
      </c>
      <c r="L315" s="436">
        <v>12280</v>
      </c>
      <c r="M315" s="909"/>
      <c r="N315" s="909"/>
    </row>
    <row r="316" spans="1:14" s="19" customFormat="1" x14ac:dyDescent="0.2">
      <c r="A316" s="891" t="s">
        <v>817</v>
      </c>
      <c r="B316" s="529" t="s">
        <v>325</v>
      </c>
      <c r="C316" s="436"/>
      <c r="D316" s="436"/>
      <c r="E316" s="436">
        <v>43917</v>
      </c>
      <c r="F316" s="436"/>
      <c r="G316" s="436"/>
      <c r="H316" s="436"/>
      <c r="I316" s="436"/>
      <c r="J316" s="436"/>
      <c r="K316" s="1061">
        <f t="shared" si="24"/>
        <v>43917</v>
      </c>
      <c r="L316" s="436">
        <v>20518</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94649</v>
      </c>
      <c r="D318" s="436">
        <v>14617</v>
      </c>
      <c r="E318" s="436"/>
      <c r="F318" s="436"/>
      <c r="G318" s="436"/>
      <c r="H318" s="436"/>
      <c r="I318" s="436"/>
      <c r="J318" s="436"/>
      <c r="K318" s="1061">
        <f t="shared" si="24"/>
        <v>109266</v>
      </c>
      <c r="L318" s="436">
        <v>107702</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900</v>
      </c>
      <c r="F320" s="436"/>
      <c r="G320" s="436"/>
      <c r="H320" s="436"/>
      <c r="I320" s="436"/>
      <c r="J320" s="436"/>
      <c r="K320" s="1061">
        <f t="shared" si="24"/>
        <v>900</v>
      </c>
      <c r="L320" s="436">
        <v>1615</v>
      </c>
      <c r="M320" s="909"/>
      <c r="N320" s="909"/>
    </row>
    <row r="321" spans="1:14" s="19" customFormat="1" x14ac:dyDescent="0.2">
      <c r="A321" s="1849" t="s">
        <v>552</v>
      </c>
      <c r="B321" s="528" t="s">
        <v>1348</v>
      </c>
      <c r="C321" s="691"/>
      <c r="D321" s="691"/>
      <c r="E321" s="691">
        <v>18710</v>
      </c>
      <c r="F321" s="691"/>
      <c r="G321" s="691"/>
      <c r="H321" s="691"/>
      <c r="I321" s="691"/>
      <c r="J321" s="691"/>
      <c r="K321" s="1223">
        <f>SUM(C321:J321)</f>
        <v>18710</v>
      </c>
      <c r="L321" s="691">
        <v>18470</v>
      </c>
      <c r="M321" s="909"/>
      <c r="N321" s="909"/>
    </row>
    <row r="322" spans="1:14" s="19" customFormat="1" x14ac:dyDescent="0.2">
      <c r="A322" s="1849" t="s">
        <v>1349</v>
      </c>
      <c r="B322" s="528" t="s">
        <v>1350</v>
      </c>
      <c r="C322" s="691"/>
      <c r="D322" s="691"/>
      <c r="E322" s="691">
        <v>11872</v>
      </c>
      <c r="F322" s="691"/>
      <c r="G322" s="691"/>
      <c r="H322" s="691"/>
      <c r="I322" s="691"/>
      <c r="J322" s="691"/>
      <c r="K322" s="1223">
        <f>SUM(C322:J322)</f>
        <v>11872</v>
      </c>
      <c r="L322" s="691">
        <v>11040</v>
      </c>
      <c r="M322" s="909"/>
      <c r="N322" s="909"/>
    </row>
    <row r="323" spans="1:14" s="19" customFormat="1" ht="12.75" customHeight="1" thickBot="1" x14ac:dyDescent="0.25">
      <c r="A323" s="1850" t="s">
        <v>833</v>
      </c>
      <c r="B323" s="532" t="s">
        <v>668</v>
      </c>
      <c r="C323" s="1062">
        <f>SUM(C312:C322)</f>
        <v>94649</v>
      </c>
      <c r="D323" s="1062">
        <f t="shared" ref="D323:J323" si="25">SUM(D312:D322)</f>
        <v>14617</v>
      </c>
      <c r="E323" s="1062">
        <f t="shared" si="25"/>
        <v>126813</v>
      </c>
      <c r="F323" s="1062">
        <f t="shared" si="25"/>
        <v>0</v>
      </c>
      <c r="G323" s="1062">
        <f t="shared" si="25"/>
        <v>0</v>
      </c>
      <c r="H323" s="1062">
        <f t="shared" si="25"/>
        <v>0</v>
      </c>
      <c r="I323" s="1062">
        <f t="shared" si="25"/>
        <v>0</v>
      </c>
      <c r="J323" s="1062">
        <f t="shared" si="25"/>
        <v>0</v>
      </c>
      <c r="K323" s="1062">
        <f>SUM(K312:K322)</f>
        <v>236079</v>
      </c>
      <c r="L323" s="1062">
        <f>SUM(L312:L322)</f>
        <v>208579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94649</v>
      </c>
      <c r="D331" s="1062">
        <f t="shared" ref="D331:J331" si="26">SUM(D323)</f>
        <v>14617</v>
      </c>
      <c r="E331" s="1062">
        <f t="shared" si="26"/>
        <v>126813</v>
      </c>
      <c r="F331" s="1062">
        <f t="shared" si="26"/>
        <v>0</v>
      </c>
      <c r="G331" s="1062">
        <f t="shared" si="26"/>
        <v>0</v>
      </c>
      <c r="H331" s="1062">
        <f>SUM(H323,H329)</f>
        <v>0</v>
      </c>
      <c r="I331" s="1062">
        <f t="shared" si="26"/>
        <v>0</v>
      </c>
      <c r="J331" s="1062">
        <f t="shared" si="26"/>
        <v>0</v>
      </c>
      <c r="K331" s="1062">
        <f>SUM(K323,K329)</f>
        <v>236079</v>
      </c>
      <c r="L331" s="425">
        <f>SUM(L323,L329,L330)</f>
        <v>208579</v>
      </c>
    </row>
    <row r="332" spans="1:14" ht="12.75" customHeight="1" thickTop="1" x14ac:dyDescent="0.2">
      <c r="A332" s="2237" t="s">
        <v>1177</v>
      </c>
      <c r="B332" s="2238"/>
      <c r="C332" s="413"/>
      <c r="D332" s="413"/>
      <c r="E332" s="413"/>
      <c r="F332" s="413"/>
      <c r="G332" s="413"/>
      <c r="H332" s="413"/>
      <c r="I332" s="413"/>
      <c r="J332" s="413"/>
      <c r="K332" s="1065">
        <f>'Revenues 9-14'!J275-'Expenditures 15-22'!K331</f>
        <v>-34590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8509</v>
      </c>
      <c r="F338" s="412">
        <v>1391</v>
      </c>
      <c r="G338" s="412">
        <v>22890</v>
      </c>
      <c r="H338" s="412"/>
      <c r="I338" s="436"/>
      <c r="J338" s="436"/>
      <c r="K338" s="414">
        <f>SUM(C338:J338)</f>
        <v>32790</v>
      </c>
      <c r="L338" s="412">
        <v>20000</v>
      </c>
    </row>
    <row r="339" spans="1:14" ht="12.75" customHeight="1" thickBot="1" x14ac:dyDescent="0.25">
      <c r="A339" s="887" t="s">
        <v>835</v>
      </c>
      <c r="B339" s="468" t="s">
        <v>36</v>
      </c>
      <c r="C339" s="415">
        <f>SUM(C337:C338)</f>
        <v>0</v>
      </c>
      <c r="D339" s="415">
        <f t="shared" ref="D339:L339" si="27">SUM(D337:D338)</f>
        <v>0</v>
      </c>
      <c r="E339" s="415">
        <f t="shared" si="27"/>
        <v>8509</v>
      </c>
      <c r="F339" s="415">
        <f t="shared" si="27"/>
        <v>1391</v>
      </c>
      <c r="G339" s="415">
        <f t="shared" si="27"/>
        <v>22890</v>
      </c>
      <c r="H339" s="415">
        <f t="shared" si="27"/>
        <v>0</v>
      </c>
      <c r="I339" s="415">
        <f t="shared" si="27"/>
        <v>0</v>
      </c>
      <c r="J339" s="415">
        <f t="shared" si="27"/>
        <v>0</v>
      </c>
      <c r="K339" s="415">
        <f t="shared" si="27"/>
        <v>32790</v>
      </c>
      <c r="L339" s="415">
        <f t="shared" si="27"/>
        <v>20000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8509</v>
      </c>
      <c r="F341" s="415">
        <f t="shared" si="28"/>
        <v>1391</v>
      </c>
      <c r="G341" s="415">
        <f t="shared" si="28"/>
        <v>22890</v>
      </c>
      <c r="H341" s="415">
        <f t="shared" si="28"/>
        <v>0</v>
      </c>
      <c r="I341" s="415">
        <f t="shared" si="28"/>
        <v>0</v>
      </c>
      <c r="J341" s="415">
        <f t="shared" si="28"/>
        <v>0</v>
      </c>
      <c r="K341" s="415">
        <f t="shared" si="28"/>
        <v>32790</v>
      </c>
      <c r="L341" s="415">
        <f t="shared" si="28"/>
        <v>20000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8509</v>
      </c>
      <c r="F354" s="415">
        <f t="shared" si="29"/>
        <v>1391</v>
      </c>
      <c r="G354" s="415">
        <f t="shared" si="29"/>
        <v>22890</v>
      </c>
      <c r="H354" s="415">
        <f t="shared" si="29"/>
        <v>0</v>
      </c>
      <c r="I354" s="415">
        <f t="shared" si="29"/>
        <v>0</v>
      </c>
      <c r="J354" s="415">
        <f t="shared" si="29"/>
        <v>0</v>
      </c>
      <c r="K354" s="415">
        <f t="shared" si="29"/>
        <v>32790</v>
      </c>
      <c r="L354" s="415">
        <f>SUM(L341,L344,L352,L353)</f>
        <v>20000</v>
      </c>
    </row>
    <row r="355" spans="1:14" ht="23.25" thickTop="1" x14ac:dyDescent="0.2">
      <c r="A355" s="1853" t="s">
        <v>1177</v>
      </c>
      <c r="B355" s="469"/>
      <c r="C355" s="432"/>
      <c r="D355" s="432"/>
      <c r="E355" s="419"/>
      <c r="F355" s="419"/>
      <c r="G355" s="419"/>
      <c r="H355" s="419"/>
      <c r="I355" s="419"/>
      <c r="J355" s="417"/>
      <c r="K355" s="414">
        <f>'Revenues 9-14'!K275-'Expenditures 15-22'!K354</f>
        <v>12887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43" sqref="B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B43" sqref="B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1968</v>
      </c>
      <c r="B2" s="835" t="s">
        <v>1934</v>
      </c>
      <c r="C2" s="1084" t="s">
        <v>1935</v>
      </c>
      <c r="D2" s="1084" t="s">
        <v>1936</v>
      </c>
      <c r="E2" s="1084" t="s">
        <v>1937</v>
      </c>
      <c r="F2" s="1084" t="s">
        <v>1938</v>
      </c>
    </row>
    <row r="3" spans="1:6" ht="12" customHeight="1" x14ac:dyDescent="0.2">
      <c r="A3" s="2270"/>
      <c r="B3" s="547"/>
      <c r="C3" s="833"/>
      <c r="D3" s="834" t="s">
        <v>295</v>
      </c>
      <c r="E3" s="833"/>
      <c r="F3" s="834" t="s">
        <v>296</v>
      </c>
    </row>
    <row r="4" spans="1:6" ht="13.7" customHeight="1" x14ac:dyDescent="0.2">
      <c r="A4" s="545" t="s">
        <v>1375</v>
      </c>
      <c r="B4" s="560">
        <f>'Revenues 9-14'!C5</f>
        <v>1965574</v>
      </c>
      <c r="C4" s="512"/>
      <c r="D4" s="561">
        <f>B4-C4</f>
        <v>1965574</v>
      </c>
      <c r="E4" s="512">
        <v>2046003</v>
      </c>
      <c r="F4" s="561">
        <f>E4-C4</f>
        <v>2046003</v>
      </c>
    </row>
    <row r="5" spans="1:6" ht="13.7" customHeight="1" x14ac:dyDescent="0.2">
      <c r="A5" s="545" t="s">
        <v>1038</v>
      </c>
      <c r="B5" s="560">
        <f>'Revenues 9-14'!D5</f>
        <v>446721</v>
      </c>
      <c r="C5" s="512"/>
      <c r="D5" s="561">
        <f t="shared" ref="D5:D18" si="0">B5-C5</f>
        <v>446721</v>
      </c>
      <c r="E5" s="512">
        <v>465007</v>
      </c>
      <c r="F5" s="561">
        <f>E5-C5</f>
        <v>465007</v>
      </c>
    </row>
    <row r="6" spans="1:6" ht="13.7" customHeight="1" x14ac:dyDescent="0.2">
      <c r="A6" s="545" t="s">
        <v>480</v>
      </c>
      <c r="B6" s="560">
        <f>'Revenues 9-14'!E5</f>
        <v>488463</v>
      </c>
      <c r="C6" s="512"/>
      <c r="D6" s="561">
        <f t="shared" si="0"/>
        <v>488463</v>
      </c>
      <c r="E6" s="512">
        <v>495756</v>
      </c>
      <c r="F6" s="561">
        <f t="shared" ref="F6:F18" si="1">E6-C6</f>
        <v>495756</v>
      </c>
    </row>
    <row r="7" spans="1:6" ht="13.7" customHeight="1" x14ac:dyDescent="0.2">
      <c r="A7" s="545" t="s">
        <v>162</v>
      </c>
      <c r="B7" s="560">
        <f>'Revenues 9-14'!F5</f>
        <v>178689</v>
      </c>
      <c r="C7" s="512"/>
      <c r="D7" s="561">
        <f t="shared" si="0"/>
        <v>178689</v>
      </c>
      <c r="E7" s="512">
        <v>186001</v>
      </c>
      <c r="F7" s="561">
        <f t="shared" si="1"/>
        <v>186001</v>
      </c>
    </row>
    <row r="8" spans="1:6" ht="13.7" customHeight="1" x14ac:dyDescent="0.2">
      <c r="A8" s="545" t="s">
        <v>1405</v>
      </c>
      <c r="B8" s="560">
        <f>'Revenues 9-14'!G5</f>
        <v>50006</v>
      </c>
      <c r="C8" s="512"/>
      <c r="D8" s="561">
        <f t="shared" si="0"/>
        <v>50006</v>
      </c>
      <c r="E8" s="512">
        <v>75001</v>
      </c>
      <c r="F8" s="561">
        <f t="shared" si="1"/>
        <v>75001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44672</v>
      </c>
      <c r="C10" s="512"/>
      <c r="D10" s="561">
        <f t="shared" si="0"/>
        <v>44672</v>
      </c>
      <c r="E10" s="512">
        <v>46503</v>
      </c>
      <c r="F10" s="561">
        <f t="shared" si="1"/>
        <v>46503</v>
      </c>
    </row>
    <row r="11" spans="1:6" x14ac:dyDescent="0.2">
      <c r="A11" s="545" t="s">
        <v>478</v>
      </c>
      <c r="B11" s="560">
        <f>'Revenues 9-14'!J5</f>
        <v>200033</v>
      </c>
      <c r="C11" s="512"/>
      <c r="D11" s="561">
        <f t="shared" si="0"/>
        <v>200033</v>
      </c>
      <c r="E11" s="512">
        <v>250002</v>
      </c>
      <c r="F11" s="561">
        <f t="shared" si="1"/>
        <v>250002</v>
      </c>
    </row>
    <row r="12" spans="1:6" ht="13.7" customHeight="1" x14ac:dyDescent="0.2">
      <c r="A12" s="545" t="s">
        <v>164</v>
      </c>
      <c r="B12" s="560">
        <f>'Revenues 9-14'!K5</f>
        <v>44672</v>
      </c>
      <c r="C12" s="512"/>
      <c r="D12" s="561">
        <f t="shared" si="0"/>
        <v>44672</v>
      </c>
      <c r="E12" s="512">
        <v>46503</v>
      </c>
      <c r="F12" s="561">
        <f t="shared" si="1"/>
        <v>46503</v>
      </c>
    </row>
    <row r="13" spans="1:6" ht="13.7" customHeight="1" x14ac:dyDescent="0.2">
      <c r="A13" s="545" t="s">
        <v>1112</v>
      </c>
      <c r="B13" s="560">
        <f>SUM('Revenues 9-14'!C6:D6)</f>
        <v>44672</v>
      </c>
      <c r="C13" s="512"/>
      <c r="D13" s="561">
        <f t="shared" si="0"/>
        <v>44672</v>
      </c>
      <c r="E13" s="512">
        <v>46503</v>
      </c>
      <c r="F13" s="561">
        <f t="shared" si="1"/>
        <v>46503</v>
      </c>
    </row>
    <row r="14" spans="1:6" ht="13.7" customHeight="1" x14ac:dyDescent="0.2">
      <c r="A14" s="545" t="s">
        <v>479</v>
      </c>
      <c r="B14" s="560">
        <f>SUM('Revenues 9-14'!C7:D7,'Revenues 9-14'!F7:H7)</f>
        <v>35738</v>
      </c>
      <c r="C14" s="512"/>
      <c r="D14" s="561">
        <f t="shared" si="0"/>
        <v>35738</v>
      </c>
      <c r="E14" s="512">
        <v>37200</v>
      </c>
      <c r="F14" s="561">
        <f t="shared" si="1"/>
        <v>37200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v>100021</v>
      </c>
      <c r="C16" s="512"/>
      <c r="D16" s="561">
        <f t="shared" si="0"/>
        <v>100021</v>
      </c>
      <c r="E16" s="512">
        <v>115005</v>
      </c>
      <c r="F16" s="561">
        <f t="shared" si="1"/>
        <v>115005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3599261</v>
      </c>
      <c r="C19" s="562">
        <f>SUM(C4:C18)</f>
        <v>0</v>
      </c>
      <c r="D19" s="562">
        <f>SUM(D4:D18)</f>
        <v>3599261</v>
      </c>
      <c r="E19" s="562">
        <f>SUM(E4:E18)</f>
        <v>3809484</v>
      </c>
      <c r="F19" s="562">
        <f>SUM(F4:F18)</f>
        <v>3809484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43" sqref="B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7"/>
    </row>
    <row r="2" spans="1:7" ht="33.75" customHeight="1" x14ac:dyDescent="0.2">
      <c r="A2" s="2299" t="s">
        <v>1970</v>
      </c>
      <c r="B2" s="2300"/>
      <c r="C2" s="1626" t="s">
        <v>1939</v>
      </c>
      <c r="D2" s="1626" t="s">
        <v>1940</v>
      </c>
      <c r="E2" s="1626" t="s">
        <v>1941</v>
      </c>
      <c r="F2" s="1626" t="s">
        <v>1942</v>
      </c>
    </row>
    <row r="3" spans="1:7" ht="23.25" customHeight="1" x14ac:dyDescent="0.2">
      <c r="A3" s="2304" t="s">
        <v>1328</v>
      </c>
      <c r="B3" s="2305"/>
      <c r="C3" s="2295"/>
      <c r="D3" s="2296"/>
      <c r="E3" s="2296"/>
      <c r="F3" s="2297"/>
    </row>
    <row r="4" spans="1:7" ht="12.75" customHeight="1" thickBot="1" x14ac:dyDescent="0.25">
      <c r="A4" s="2284" t="s">
        <v>734</v>
      </c>
      <c r="B4" s="2301"/>
      <c r="C4" s="927"/>
      <c r="D4" s="927"/>
      <c r="E4" s="927"/>
      <c r="F4" s="1601">
        <f>SUM(C4+D4)-E4</f>
        <v>0</v>
      </c>
    </row>
    <row r="5" spans="1:7" ht="13.5" thickTop="1" x14ac:dyDescent="0.2">
      <c r="A5" s="2302" t="s">
        <v>1324</v>
      </c>
      <c r="B5" s="2287"/>
      <c r="C5" s="2279"/>
      <c r="D5" s="2280"/>
      <c r="E5" s="2280"/>
      <c r="F5" s="228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3" t="s">
        <v>735</v>
      </c>
      <c r="B15" s="2285"/>
      <c r="C15" s="1601">
        <f>SUM(C6:C14)</f>
        <v>0</v>
      </c>
      <c r="D15" s="1601">
        <f>SUM(D6:D14)</f>
        <v>0</v>
      </c>
      <c r="E15" s="1601">
        <f>SUM(E6:E14)</f>
        <v>0</v>
      </c>
      <c r="F15" s="1601">
        <f>SUM(F6:F14)</f>
        <v>0</v>
      </c>
      <c r="G15" s="685"/>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2"/>
      <c r="E17" s="1602"/>
      <c r="F17" s="1601">
        <f>SUM(C17+D17)-E17</f>
        <v>0</v>
      </c>
    </row>
    <row r="18" spans="1:11" ht="12.75" customHeight="1" thickTop="1" thickBot="1" x14ac:dyDescent="0.25">
      <c r="A18" s="2277" t="s">
        <v>7</v>
      </c>
      <c r="B18" s="2278"/>
      <c r="C18" s="1602"/>
      <c r="D18" s="512"/>
      <c r="E18" s="1602"/>
      <c r="F18" s="1601">
        <f>SUM(C18+D18)-E18</f>
        <v>0</v>
      </c>
    </row>
    <row r="19" spans="1:11" ht="12.75" customHeight="1" thickTop="1" thickBot="1" x14ac:dyDescent="0.25">
      <c r="A19" s="2277" t="s">
        <v>454</v>
      </c>
      <c r="B19" s="2278"/>
      <c r="C19" s="1602"/>
      <c r="D19" s="512"/>
      <c r="E19" s="1602"/>
      <c r="F19" s="1601">
        <f>SUM(C19+D19)-E19</f>
        <v>0</v>
      </c>
    </row>
    <row r="20" spans="1:11" ht="12.75" customHeight="1" thickTop="1" thickBot="1" x14ac:dyDescent="0.25">
      <c r="A20" s="2282" t="s">
        <v>527</v>
      </c>
      <c r="B20" s="2283"/>
      <c r="C20" s="1602"/>
      <c r="D20" s="512"/>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5"/>
    </row>
    <row r="22" spans="1:11" ht="13.5" thickTop="1" x14ac:dyDescent="0.2">
      <c r="A22" s="2286" t="s">
        <v>1326</v>
      </c>
      <c r="B22" s="2287"/>
      <c r="C22" s="2279"/>
      <c r="D22" s="2280"/>
      <c r="E22" s="2280"/>
      <c r="F22" s="2281"/>
    </row>
    <row r="23" spans="1:11" ht="23.25" customHeight="1" thickBot="1" x14ac:dyDescent="0.25">
      <c r="A23" s="2284" t="s">
        <v>737</v>
      </c>
      <c r="B23" s="2285"/>
      <c r="C23" s="927"/>
      <c r="D23" s="927"/>
      <c r="E23" s="927"/>
      <c r="F23" s="1601">
        <f>SUM(C23+D23)-E23</f>
        <v>0</v>
      </c>
      <c r="G23" s="685"/>
    </row>
    <row r="24" spans="1:11" ht="13.5" thickTop="1" x14ac:dyDescent="0.2">
      <c r="A24" s="2286" t="s">
        <v>1327</v>
      </c>
      <c r="B24" s="2287"/>
      <c r="C24" s="2279"/>
      <c r="D24" s="2280"/>
      <c r="E24" s="2280"/>
      <c r="F24" s="2281"/>
    </row>
    <row r="25" spans="1:11" ht="13.5" thickBot="1" x14ac:dyDescent="0.25">
      <c r="A25" s="2284" t="s">
        <v>738</v>
      </c>
      <c r="B25" s="2290"/>
      <c r="C25" s="927"/>
      <c r="D25" s="927"/>
      <c r="E25" s="927"/>
      <c r="F25" s="1601">
        <f>SUM(C25+D25)-E25</f>
        <v>0</v>
      </c>
      <c r="G25" s="685"/>
    </row>
    <row r="26" spans="1:11" ht="13.5" thickTop="1" x14ac:dyDescent="0.2">
      <c r="A26" s="2291" t="s">
        <v>762</v>
      </c>
      <c r="B26" s="2287"/>
      <c r="C26" s="1603"/>
      <c r="D26" s="1603"/>
      <c r="E26" s="1603"/>
      <c r="F26" s="1604"/>
    </row>
    <row r="27" spans="1:11" ht="13.5" thickBot="1" x14ac:dyDescent="0.25">
      <c r="A27" s="2284" t="s">
        <v>1260</v>
      </c>
      <c r="B27" s="2292"/>
      <c r="C27" s="512"/>
      <c r="D27" s="512"/>
      <c r="E27" s="512"/>
      <c r="F27" s="1601">
        <f>SUM(C27+D27)-E27</f>
        <v>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2107</v>
      </c>
      <c r="B31" s="658">
        <v>41426</v>
      </c>
      <c r="C31" s="1102">
        <v>600000</v>
      </c>
      <c r="D31" s="1607">
        <v>4</v>
      </c>
      <c r="E31" s="1102">
        <v>560000</v>
      </c>
      <c r="F31" s="1102"/>
      <c r="G31" s="1102"/>
      <c r="H31" s="1102">
        <v>70000</v>
      </c>
      <c r="I31" s="1103">
        <f>((E31+F31)-H31)+G31</f>
        <v>490000</v>
      </c>
      <c r="J31" s="1102">
        <v>490000</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t="s">
        <v>2108</v>
      </c>
      <c r="B33" s="658">
        <v>41030</v>
      </c>
      <c r="C33" s="1102">
        <v>6000000</v>
      </c>
      <c r="D33" s="1607">
        <v>6</v>
      </c>
      <c r="E33" s="1102">
        <v>5900000</v>
      </c>
      <c r="F33" s="1102"/>
      <c r="G33" s="1102"/>
      <c r="H33" s="1102">
        <v>175000</v>
      </c>
      <c r="I33" s="1103">
        <f t="shared" ref="I33:I48" si="1">((E33+F33)-H33)+G33</f>
        <v>5725000</v>
      </c>
      <c r="J33" s="1102">
        <v>5705660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6600000</v>
      </c>
      <c r="D49" s="1606"/>
      <c r="E49" s="1103">
        <f t="shared" ref="E49:J49" si="2">SUM(E31:E48)</f>
        <v>6460000</v>
      </c>
      <c r="F49" s="1103">
        <f t="shared" si="2"/>
        <v>0</v>
      </c>
      <c r="G49" s="1103">
        <f t="shared" si="2"/>
        <v>0</v>
      </c>
      <c r="H49" s="1103">
        <f t="shared" si="2"/>
        <v>245000</v>
      </c>
      <c r="I49" s="1103">
        <f t="shared" si="2"/>
        <v>6215000</v>
      </c>
      <c r="J49" s="1103">
        <f t="shared" si="2"/>
        <v>6195660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1" t="s">
        <v>687</v>
      </c>
      <c r="C52" s="2272"/>
      <c r="D52" s="2272"/>
      <c r="E52" s="124" t="s">
        <v>1011</v>
      </c>
      <c r="F52" s="2273"/>
      <c r="G52" s="2274"/>
      <c r="H52" s="118"/>
      <c r="I52" s="118"/>
      <c r="J52" s="121"/>
    </row>
    <row r="53" spans="1:11" ht="11.25" customHeight="1" x14ac:dyDescent="0.2">
      <c r="A53" s="753" t="s">
        <v>1086</v>
      </c>
      <c r="B53" s="125" t="s">
        <v>1127</v>
      </c>
      <c r="C53" s="121"/>
      <c r="D53" s="117"/>
      <c r="E53" s="124" t="s">
        <v>587</v>
      </c>
      <c r="F53" s="2275"/>
      <c r="G53" s="2276"/>
      <c r="H53" s="118"/>
      <c r="I53" s="118"/>
      <c r="J53" s="121"/>
    </row>
    <row r="54" spans="1:11" ht="11.25" customHeight="1" x14ac:dyDescent="0.2">
      <c r="A54" s="754"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6" colorId="8" zoomScale="110" zoomScaleNormal="110" workbookViewId="0">
      <selection activeCell="B43" sqref="B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327" t="s">
        <v>1971</v>
      </c>
      <c r="B2" s="2328"/>
      <c r="C2" s="2328"/>
      <c r="D2" s="2328"/>
      <c r="E2" s="2329"/>
      <c r="F2" s="1886" t="s">
        <v>1077</v>
      </c>
      <c r="G2" s="1887" t="s">
        <v>101</v>
      </c>
      <c r="H2" s="1887" t="s">
        <v>479</v>
      </c>
      <c r="I2" s="1887" t="s">
        <v>1379</v>
      </c>
      <c r="J2" s="1887" t="s">
        <v>1022</v>
      </c>
      <c r="K2" s="1887" t="s">
        <v>145</v>
      </c>
    </row>
    <row r="3" spans="1:11" x14ac:dyDescent="0.2">
      <c r="A3" s="2330" t="s">
        <v>1945</v>
      </c>
      <c r="B3" s="2331"/>
      <c r="C3" s="2331"/>
      <c r="D3" s="2331"/>
      <c r="E3" s="2332"/>
      <c r="F3" s="255"/>
      <c r="G3" s="563"/>
      <c r="H3" s="563"/>
      <c r="I3" s="563"/>
      <c r="J3" s="1216"/>
      <c r="K3" s="1216"/>
    </row>
    <row r="4" spans="1:11" x14ac:dyDescent="0.2">
      <c r="A4" s="2333" t="s">
        <v>434</v>
      </c>
      <c r="B4" s="2334"/>
      <c r="C4" s="2334"/>
      <c r="D4" s="2334"/>
      <c r="E4" s="2272"/>
      <c r="F4" s="550"/>
      <c r="G4" s="571"/>
      <c r="H4" s="570"/>
      <c r="I4" s="571"/>
      <c r="J4" s="1194"/>
      <c r="K4" s="1194"/>
    </row>
    <row r="5" spans="1:11" ht="13.5" customHeight="1" x14ac:dyDescent="0.2">
      <c r="A5" s="2309" t="s">
        <v>1259</v>
      </c>
      <c r="B5" s="2310"/>
      <c r="C5" s="2310"/>
      <c r="D5" s="2310"/>
      <c r="E5" s="2311"/>
      <c r="F5" s="1150" t="s">
        <v>1014</v>
      </c>
      <c r="G5" s="569"/>
      <c r="H5" s="563">
        <v>35738</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11738</v>
      </c>
    </row>
    <row r="10" spans="1:11" ht="12" customHeight="1" x14ac:dyDescent="0.2">
      <c r="A10" s="2312" t="s">
        <v>1907</v>
      </c>
      <c r="B10" s="2313"/>
      <c r="C10" s="2313"/>
      <c r="D10" s="2313"/>
      <c r="E10" s="2314"/>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35738</v>
      </c>
      <c r="I12" s="564">
        <f>SUM(I5:I11)</f>
        <v>0</v>
      </c>
      <c r="J12" s="564">
        <f>SUM(J5:J11)</f>
        <v>0</v>
      </c>
      <c r="K12" s="564">
        <f>SUM(K5:K11)</f>
        <v>11738</v>
      </c>
    </row>
    <row r="13" spans="1:11" ht="12.75" customHeight="1" thickTop="1" x14ac:dyDescent="0.2">
      <c r="A13" s="2335" t="s">
        <v>435</v>
      </c>
      <c r="B13" s="2336"/>
      <c r="C13" s="2336"/>
      <c r="D13" s="2336"/>
      <c r="E13" s="2337"/>
      <c r="F13" s="1151"/>
      <c r="G13" s="565"/>
      <c r="H13" s="566"/>
      <c r="I13" s="567"/>
      <c r="J13" s="567"/>
      <c r="K13" s="567"/>
    </row>
    <row r="14" spans="1:11" x14ac:dyDescent="0.2">
      <c r="A14" s="2318" t="s">
        <v>535</v>
      </c>
      <c r="B14" s="2318"/>
      <c r="C14" s="2318"/>
      <c r="D14" s="2318"/>
      <c r="E14" s="2319"/>
      <c r="F14" s="257" t="s">
        <v>1020</v>
      </c>
      <c r="G14" s="568"/>
      <c r="H14" s="563"/>
      <c r="I14" s="569"/>
      <c r="J14" s="1184"/>
      <c r="K14" s="1216"/>
    </row>
    <row r="15" spans="1:11" x14ac:dyDescent="0.2">
      <c r="A15" s="2310" t="s">
        <v>5</v>
      </c>
      <c r="B15" s="2310"/>
      <c r="C15" s="2310"/>
      <c r="D15" s="2310"/>
      <c r="E15" s="2311"/>
      <c r="F15" s="257" t="s">
        <v>1021</v>
      </c>
      <c r="G15" s="569"/>
      <c r="H15" s="563"/>
      <c r="I15" s="563"/>
      <c r="J15" s="1216"/>
      <c r="K15" s="1216"/>
    </row>
    <row r="16" spans="1:11" ht="12.75" customHeight="1" x14ac:dyDescent="0.2">
      <c r="A16" s="2310" t="s">
        <v>339</v>
      </c>
      <c r="B16" s="2310"/>
      <c r="C16" s="2310"/>
      <c r="D16" s="2310"/>
      <c r="E16" s="231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8" t="s">
        <v>433</v>
      </c>
      <c r="B18" s="2339"/>
      <c r="C18" s="2339"/>
      <c r="D18" s="2339"/>
      <c r="E18" s="2340"/>
      <c r="F18" s="257" t="s">
        <v>1107</v>
      </c>
      <c r="G18" s="568"/>
      <c r="H18" s="568"/>
      <c r="I18" s="568"/>
      <c r="J18" s="1216"/>
      <c r="K18" s="1202"/>
    </row>
    <row r="19" spans="1:11" ht="23.25" customHeight="1" x14ac:dyDescent="0.2">
      <c r="A19" s="2310" t="s">
        <v>490</v>
      </c>
      <c r="B19" s="2321"/>
      <c r="C19" s="2321"/>
      <c r="D19" s="2321"/>
      <c r="E19" s="2311"/>
      <c r="F19" s="257" t="s">
        <v>1108</v>
      </c>
      <c r="G19" s="568"/>
      <c r="H19" s="568"/>
      <c r="I19" s="568"/>
      <c r="J19" s="1216"/>
      <c r="K19" s="1202"/>
    </row>
    <row r="20" spans="1:11" ht="12.75" customHeight="1" x14ac:dyDescent="0.2">
      <c r="A20" s="2322" t="s">
        <v>1906</v>
      </c>
      <c r="B20" s="2323"/>
      <c r="C20" s="2323"/>
      <c r="D20" s="2323"/>
      <c r="E20" s="2324"/>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1908</v>
      </c>
      <c r="B22" s="2313"/>
      <c r="C22" s="2313"/>
      <c r="D22" s="2313"/>
      <c r="E22" s="2320"/>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35738</v>
      </c>
      <c r="I24" s="1218">
        <f>SUM(I3,I12)-I23</f>
        <v>0</v>
      </c>
      <c r="J24" s="1218">
        <f>SUM(J3,J12)-J23</f>
        <v>0</v>
      </c>
      <c r="K24" s="1218">
        <f>SUM(K3,K12)-K23</f>
        <v>11738</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35738</v>
      </c>
      <c r="I26" s="1220">
        <f>I24-I25</f>
        <v>0</v>
      </c>
      <c r="J26" s="1220">
        <f>J24-J25</f>
        <v>0</v>
      </c>
      <c r="K26" s="1220">
        <f>K24-K25</f>
        <v>11738</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5"/>
      <c r="I31" s="2316"/>
      <c r="J31" s="2316"/>
      <c r="K31" s="2316"/>
    </row>
    <row r="32" spans="1:11" x14ac:dyDescent="0.2">
      <c r="A32" s="59"/>
      <c r="B32" s="9"/>
      <c r="C32" s="9"/>
      <c r="D32" s="9"/>
      <c r="E32" s="552"/>
      <c r="F32" s="1157" t="s">
        <v>639</v>
      </c>
      <c r="G32" s="572"/>
      <c r="H32" s="2317"/>
      <c r="I32" s="2316"/>
      <c r="J32" s="2316"/>
      <c r="K32" s="2316"/>
    </row>
    <row r="33" spans="1:11" ht="9.75" customHeight="1" x14ac:dyDescent="0.2">
      <c r="A33" s="1788" t="s">
        <v>1905</v>
      </c>
      <c r="B33" s="113"/>
      <c r="C33" s="113"/>
      <c r="D33" s="113"/>
      <c r="E33" s="113"/>
      <c r="F33" s="113"/>
      <c r="G33" s="573"/>
      <c r="H33" s="2317"/>
      <c r="I33" s="2316"/>
      <c r="J33" s="2316"/>
      <c r="K33" s="231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25"/>
      <c r="C41" s="2325"/>
      <c r="D41" s="2325"/>
      <c r="E41" s="2325"/>
      <c r="F41" s="232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43" sqref="B4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1"/>
      <c r="K1" s="2342"/>
      <c r="L1" s="2342"/>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110000</v>
      </c>
      <c r="D5" s="642"/>
      <c r="E5" s="642"/>
      <c r="F5" s="1067">
        <f>(C5+D5)-E5</f>
        <v>110000</v>
      </c>
      <c r="G5" s="638"/>
      <c r="H5" s="644"/>
      <c r="I5" s="644"/>
      <c r="J5" s="644"/>
      <c r="K5" s="649"/>
      <c r="L5" s="1066">
        <f>F5-K5</f>
        <v>110000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4005497</v>
      </c>
      <c r="D8" s="643">
        <v>6073468</v>
      </c>
      <c r="E8" s="643"/>
      <c r="F8" s="1067">
        <f>(C8+D8)-E8</f>
        <v>10078965</v>
      </c>
      <c r="G8" s="639">
        <v>50</v>
      </c>
      <c r="H8" s="575">
        <v>2390296</v>
      </c>
      <c r="I8" s="575">
        <v>269746</v>
      </c>
      <c r="J8" s="575"/>
      <c r="K8" s="1066">
        <f>(H8+I8)-J8</f>
        <v>2660042</v>
      </c>
      <c r="L8" s="1066">
        <f>F8-K8</f>
        <v>7418923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174746</v>
      </c>
      <c r="D10" s="1068">
        <v>4180</v>
      </c>
      <c r="E10" s="1068"/>
      <c r="F10" s="1069">
        <f>(C10+D10)-E10</f>
        <v>178926</v>
      </c>
      <c r="G10" s="639">
        <v>20</v>
      </c>
      <c r="H10" s="1070">
        <v>83442</v>
      </c>
      <c r="I10" s="1070">
        <v>12908</v>
      </c>
      <c r="J10" s="1070"/>
      <c r="K10" s="1066">
        <f>(H10+I10)-J10</f>
        <v>96350</v>
      </c>
      <c r="L10" s="1066">
        <f>F10-K10</f>
        <v>82576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595923</v>
      </c>
      <c r="D12" s="643">
        <v>5000</v>
      </c>
      <c r="E12" s="643"/>
      <c r="F12" s="1067">
        <f>(C12+D12)-E12</f>
        <v>600923</v>
      </c>
      <c r="G12" s="639">
        <v>10</v>
      </c>
      <c r="H12" s="575">
        <v>349575</v>
      </c>
      <c r="I12" s="575">
        <v>41025</v>
      </c>
      <c r="J12" s="575"/>
      <c r="K12" s="1066">
        <f>(H12+I12)-J12</f>
        <v>390600</v>
      </c>
      <c r="L12" s="1066">
        <f>F12-K12</f>
        <v>210323</v>
      </c>
    </row>
    <row r="13" spans="1:14" ht="14.25" thickTop="1" thickBot="1" x14ac:dyDescent="0.25">
      <c r="A13" s="654" t="s">
        <v>1336</v>
      </c>
      <c r="B13" s="285">
        <v>252</v>
      </c>
      <c r="C13" s="643">
        <v>1304219</v>
      </c>
      <c r="D13" s="643">
        <v>68176</v>
      </c>
      <c r="E13" s="643"/>
      <c r="F13" s="1067">
        <f>(C13+D13)-E13</f>
        <v>1372395</v>
      </c>
      <c r="G13" s="639">
        <v>5</v>
      </c>
      <c r="H13" s="575">
        <v>1270390</v>
      </c>
      <c r="I13" s="575">
        <v>38560</v>
      </c>
      <c r="J13" s="575"/>
      <c r="K13" s="1066">
        <f>(H13+I13)-J13</f>
        <v>1308950</v>
      </c>
      <c r="L13" s="1066">
        <f>F13-K13</f>
        <v>63445</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5986049</v>
      </c>
      <c r="D15" s="643">
        <v>61064</v>
      </c>
      <c r="E15" s="643">
        <v>6047113</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12176434</v>
      </c>
      <c r="D16" s="645">
        <f>SUM(D3,D5:D6,D8:D10,D12:D15)</f>
        <v>6211888</v>
      </c>
      <c r="E16" s="645">
        <f>SUM(E3,E5:E6,E8:E10,E12:E15)</f>
        <v>6047113</v>
      </c>
      <c r="F16" s="645">
        <f>SUM(F3,F5:F6,F8:F10,F12:F15)</f>
        <v>12341209</v>
      </c>
      <c r="G16" s="639"/>
      <c r="H16" s="645">
        <f>SUM(H3,H6,H8:H10,H12:H14,)</f>
        <v>4093703</v>
      </c>
      <c r="I16" s="645">
        <f>SUM(I3,I6,I8:I10,I12:I14,)</f>
        <v>362239</v>
      </c>
      <c r="J16" s="645">
        <f>SUM(J3,J6,J8:J10,J12:J14,)</f>
        <v>0</v>
      </c>
      <c r="K16" s="1067">
        <f>(H16+I16)-J16</f>
        <v>4455942</v>
      </c>
      <c r="L16" s="1067">
        <f>F16-K16</f>
        <v>7885267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362239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43" sqref="B43"/>
      <selection pane="bottomLeft" activeCell="B43" sqref="B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1977</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4188111</v>
      </c>
      <c r="G8" s="357"/>
    </row>
    <row r="9" spans="1:7" ht="12" customHeight="1" x14ac:dyDescent="0.2">
      <c r="A9" s="359" t="s">
        <v>539</v>
      </c>
      <c r="B9" s="944" t="s">
        <v>1871</v>
      </c>
      <c r="C9" s="358"/>
      <c r="D9" s="359" t="s">
        <v>591</v>
      </c>
      <c r="E9" s="579"/>
      <c r="F9" s="946">
        <f>'Expenditures 15-22'!K150</f>
        <v>477495</v>
      </c>
      <c r="G9" s="947"/>
    </row>
    <row r="10" spans="1:7" ht="12" customHeight="1" x14ac:dyDescent="0.2">
      <c r="A10" s="359" t="s">
        <v>589</v>
      </c>
      <c r="B10" s="944" t="s">
        <v>1872</v>
      </c>
      <c r="C10" s="358"/>
      <c r="D10" s="359" t="s">
        <v>591</v>
      </c>
      <c r="E10" s="579"/>
      <c r="F10" s="946">
        <f>'Expenditures 15-22'!K168</f>
        <v>484558</v>
      </c>
      <c r="G10" s="947"/>
    </row>
    <row r="11" spans="1:7" ht="12" customHeight="1" x14ac:dyDescent="0.2">
      <c r="A11" s="359" t="s">
        <v>540</v>
      </c>
      <c r="B11" s="944" t="s">
        <v>1873</v>
      </c>
      <c r="C11" s="358"/>
      <c r="D11" s="359" t="s">
        <v>591</v>
      </c>
      <c r="E11" s="579"/>
      <c r="F11" s="946">
        <f>'Expenditures 15-22'!K204</f>
        <v>362247</v>
      </c>
      <c r="G11" s="947"/>
    </row>
    <row r="12" spans="1:7" ht="12" customHeight="1" x14ac:dyDescent="0.2">
      <c r="A12" s="359" t="s">
        <v>541</v>
      </c>
      <c r="B12" s="944" t="s">
        <v>1874</v>
      </c>
      <c r="C12" s="358"/>
      <c r="D12" s="359" t="s">
        <v>591</v>
      </c>
      <c r="E12" s="579"/>
      <c r="F12" s="946">
        <f>'Expenditures 15-22'!K288</f>
        <v>196013</v>
      </c>
      <c r="G12" s="947"/>
    </row>
    <row r="13" spans="1:7" ht="12" customHeight="1" x14ac:dyDescent="0.2">
      <c r="A13" s="359" t="s">
        <v>113</v>
      </c>
      <c r="B13" s="944" t="s">
        <v>1875</v>
      </c>
      <c r="C13" s="358"/>
      <c r="D13" s="359" t="s">
        <v>591</v>
      </c>
      <c r="E13" s="579"/>
      <c r="F13" s="946">
        <f>'Expenditures 15-22'!K331</f>
        <v>236079</v>
      </c>
      <c r="G13" s="948"/>
    </row>
    <row r="14" spans="1:7" ht="12" customHeight="1" thickBot="1" x14ac:dyDescent="0.25">
      <c r="A14" s="949"/>
      <c r="B14" s="580"/>
      <c r="C14" s="581"/>
      <c r="D14" s="1004" t="s">
        <v>591</v>
      </c>
      <c r="E14" s="592" t="s">
        <v>1134</v>
      </c>
      <c r="F14" s="950">
        <f>SUM(F8:F13)</f>
        <v>5944503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13828</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70028</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108852</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89</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1144760</v>
      </c>
      <c r="G53" s="357"/>
    </row>
    <row r="54" spans="1:7" ht="12" customHeight="1" x14ac:dyDescent="0.2">
      <c r="A54" s="359" t="s">
        <v>538</v>
      </c>
      <c r="B54" s="359" t="s">
        <v>1883</v>
      </c>
      <c r="C54" s="965" t="s">
        <v>1160</v>
      </c>
      <c r="D54" s="961" t="s">
        <v>1302</v>
      </c>
      <c r="E54" s="579"/>
      <c r="F54" s="1108">
        <f>'Expenditures 15-22'!G114</f>
        <v>46316</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164880</v>
      </c>
      <c r="G57" s="357"/>
    </row>
    <row r="58" spans="1:7" ht="12" customHeight="1" x14ac:dyDescent="0.2">
      <c r="A58" s="359" t="s">
        <v>539</v>
      </c>
      <c r="B58" s="359" t="s">
        <v>1887</v>
      </c>
      <c r="C58" s="962" t="s">
        <v>1160</v>
      </c>
      <c r="D58" s="961" t="s">
        <v>1302</v>
      </c>
      <c r="E58" s="579"/>
      <c r="F58" s="1110">
        <f>'Expenditures 15-22'!G150</f>
        <v>12645</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245000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33216</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21860</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3987</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4277</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1869738</v>
      </c>
      <c r="G75" s="357"/>
    </row>
    <row r="76" spans="1:8" s="971" customFormat="1" ht="12" customHeight="1" thickTop="1" thickBot="1" x14ac:dyDescent="0.25">
      <c r="A76" s="585"/>
      <c r="B76" s="583"/>
      <c r="C76" s="584"/>
      <c r="D76" s="970" t="s">
        <v>1857</v>
      </c>
      <c r="E76" s="595"/>
      <c r="F76" s="1114">
        <f>(F14-F75)</f>
        <v>4074765</v>
      </c>
      <c r="G76" s="359"/>
    </row>
    <row r="77" spans="1:8" s="971" customFormat="1" ht="12" customHeight="1" thickTop="1" x14ac:dyDescent="0.2">
      <c r="A77" s="586"/>
      <c r="B77" s="583"/>
      <c r="C77" s="584"/>
      <c r="D77" s="970" t="s">
        <v>1947</v>
      </c>
      <c r="E77" s="595"/>
      <c r="F77" s="1622">
        <v>425.09</v>
      </c>
      <c r="G77" s="360"/>
      <c r="H77" s="359"/>
    </row>
    <row r="78" spans="1:8" s="971" customFormat="1" ht="12" customHeight="1" thickBot="1" x14ac:dyDescent="0.25">
      <c r="A78" s="587"/>
      <c r="B78" s="583"/>
      <c r="C78" s="584"/>
      <c r="D78" s="970" t="s">
        <v>1927</v>
      </c>
      <c r="E78" s="595" t="s">
        <v>1134</v>
      </c>
      <c r="F78" s="1115">
        <f>IF(F77&gt;0,F76/F77," Complete Line 77")</f>
        <v>9585.6524500693977</v>
      </c>
      <c r="G78" s="359"/>
    </row>
    <row r="79" spans="1:8" s="971" customFormat="1" ht="12" thickTop="1" x14ac:dyDescent="0.2">
      <c r="A79" s="384"/>
      <c r="B79" s="359"/>
      <c r="C79" s="358"/>
      <c r="D79" s="582"/>
      <c r="E79" s="579"/>
      <c r="F79" s="972"/>
      <c r="G79" s="359"/>
    </row>
    <row r="80" spans="1:8" s="971" customFormat="1" ht="12" thickBot="1" x14ac:dyDescent="0.25">
      <c r="A80" s="2343" t="s">
        <v>1317</v>
      </c>
      <c r="B80" s="2344"/>
      <c r="C80" s="2344"/>
      <c r="D80" s="2344"/>
      <c r="E80" s="2344"/>
      <c r="F80" s="234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81858</v>
      </c>
      <c r="G93" s="979"/>
    </row>
    <row r="94" spans="1:7" ht="12" customHeight="1" x14ac:dyDescent="0.2">
      <c r="A94" s="980" t="s">
        <v>147</v>
      </c>
      <c r="B94" s="980" t="s">
        <v>183</v>
      </c>
      <c r="C94" s="977">
        <v>1700</v>
      </c>
      <c r="D94" s="986" t="str">
        <f>'Revenues 9-14'!A82</f>
        <v>Total District/School Activity Income</v>
      </c>
      <c r="E94" s="385"/>
      <c r="F94" s="1073">
        <f>SUM('Revenues 9-14'!C82,'Revenues 9-14'!D82)</f>
        <v>10547</v>
      </c>
      <c r="G94" s="979"/>
    </row>
    <row r="95" spans="1:7" ht="12" customHeight="1" x14ac:dyDescent="0.2">
      <c r="A95" s="980" t="s">
        <v>538</v>
      </c>
      <c r="B95" s="980" t="s">
        <v>184</v>
      </c>
      <c r="C95" s="977">
        <f>'Revenues 9-14'!B84</f>
        <v>1811</v>
      </c>
      <c r="D95" s="978" t="str">
        <f>'Revenues 9-14'!A84</f>
        <v>Rentals - Regular Textbooks</v>
      </c>
      <c r="E95" s="385"/>
      <c r="F95" s="1073">
        <f>'Revenues 9-14'!C84</f>
        <v>23564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5935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53822</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158883</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1778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437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11782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187162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75671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79913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47260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1917</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16146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9674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10790</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1925</v>
      </c>
      <c r="E175" s="1056" t="s">
        <v>1134</v>
      </c>
      <c r="F175" s="1117">
        <f>SUM(F83:F135,F160:F173)</f>
        <v>775972</v>
      </c>
    </row>
    <row r="176" spans="1:7" ht="12" customHeight="1" x14ac:dyDescent="0.2">
      <c r="A176" s="588"/>
      <c r="B176" s="589"/>
      <c r="C176" s="590"/>
      <c r="D176" s="1002" t="s">
        <v>1924</v>
      </c>
      <c r="E176" s="1056"/>
      <c r="F176" s="1118">
        <f>'PCTC-OEPP 28-29'!F76-F175</f>
        <v>3298793</v>
      </c>
    </row>
    <row r="177" spans="1:7" ht="12" customHeight="1" x14ac:dyDescent="0.2">
      <c r="A177" s="588"/>
      <c r="B177" s="589"/>
      <c r="C177" s="590"/>
      <c r="D177" s="1002" t="s">
        <v>798</v>
      </c>
      <c r="E177" s="1056"/>
      <c r="F177" s="1118">
        <f>'Cap Outlay Deprec 27'!I18</f>
        <v>362239</v>
      </c>
    </row>
    <row r="178" spans="1:7" ht="12" customHeight="1" x14ac:dyDescent="0.2">
      <c r="A178" s="588"/>
      <c r="B178" s="589"/>
      <c r="C178" s="590"/>
      <c r="D178" s="1002" t="s">
        <v>1926</v>
      </c>
      <c r="E178" s="1056"/>
      <c r="F178" s="1118">
        <f>F176+F177</f>
        <v>3661032</v>
      </c>
    </row>
    <row r="179" spans="1:7" ht="12" customHeight="1" x14ac:dyDescent="0.2">
      <c r="A179" s="588"/>
      <c r="B179" s="591"/>
      <c r="C179" s="590"/>
      <c r="D179" s="1002" t="s">
        <v>1978</v>
      </c>
      <c r="E179" s="1056"/>
      <c r="F179" s="1119">
        <f>'PCTC-OEPP 28-29'!F77</f>
        <v>425.09</v>
      </c>
      <c r="G179" s="69"/>
    </row>
    <row r="180" spans="1:7" ht="12" customHeight="1" thickBot="1" x14ac:dyDescent="0.25">
      <c r="A180" s="588"/>
      <c r="B180" s="591"/>
      <c r="C180" s="590"/>
      <c r="D180" s="1002" t="s">
        <v>2069</v>
      </c>
      <c r="E180" s="1056" t="s">
        <v>2070</v>
      </c>
      <c r="F180" s="1120">
        <f>F178/F179</f>
        <v>8612.3691453574538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43" sqref="B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9" t="s">
        <v>2059</v>
      </c>
      <c r="B11" s="2360"/>
      <c r="C11" s="2360"/>
      <c r="D11" s="2278"/>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2280006</v>
      </c>
      <c r="F19" s="771"/>
      <c r="G19" s="773">
        <f>'Expenditures 15-22'!K33-SUM('Expenditures 15-22'!G33,'Expenditures 15-22'!I33)+'Expenditures 15-22'!D223</f>
        <v>2280006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214243</v>
      </c>
      <c r="F21" s="771"/>
      <c r="G21" s="773">
        <f>'Expenditures 15-22'!K42-SUM('Expenditures 15-22'!G42,'Expenditures 15-22'!I42)+'Expenditures 15-22'!K120-SUM('Expenditures 15-22'!G120,'Expenditures 15-22'!I120)+'Expenditures 15-22'!K174-SUM('Expenditures 15-22'!G174,'Expenditures 15-22'!I174)+'Expenditures 15-22'!D232</f>
        <v>214243</v>
      </c>
      <c r="H21" s="286"/>
      <c r="I21" s="216"/>
    </row>
    <row r="22" spans="1:9" s="2" customFormat="1" ht="12" customHeight="1" x14ac:dyDescent="0.2">
      <c r="A22" s="770" t="s">
        <v>663</v>
      </c>
      <c r="B22" s="766"/>
      <c r="C22" s="765">
        <v>2200</v>
      </c>
      <c r="D22" s="771"/>
      <c r="E22" s="772">
        <f>'Expenditures 15-22'!K47-SUM('Expenditures 15-22'!G47,'Expenditures 15-22'!I47)+'Expenditures 15-22'!D237</f>
        <v>89893</v>
      </c>
      <c r="F22" s="771"/>
      <c r="G22" s="773">
        <f>'Expenditures 15-22'!K47-SUM('Expenditures 15-22'!G47,'Expenditures 15-22'!I47)+'Expenditures 15-22'!D237</f>
        <v>89893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481849</v>
      </c>
      <c r="F23" s="771"/>
      <c r="G23" s="772">
        <f>'Expenditures 15-22'!K53-SUM('Expenditures 15-22'!G53,'Expenditures 15-22'!I53)+'Expenditures 15-22'!D251+'Expenditures 15-22'!K323-SUM('Expenditures 15-22'!G323,'Expenditures 15-22'!I323)</f>
        <v>481849</v>
      </c>
      <c r="H23" s="286"/>
      <c r="I23" s="216"/>
    </row>
    <row r="24" spans="1:9" s="2" customFormat="1" ht="12" customHeight="1" x14ac:dyDescent="0.2">
      <c r="A24" s="770" t="s">
        <v>665</v>
      </c>
      <c r="B24" s="766"/>
      <c r="C24" s="765">
        <v>2400</v>
      </c>
      <c r="D24" s="771"/>
      <c r="E24" s="772">
        <f>'Expenditures 15-22'!K57-SUM('Expenditures 15-22'!G57,'Expenditures 15-22'!I57)+'Expenditures 15-22'!D255</f>
        <v>117334</v>
      </c>
      <c r="F24" s="771"/>
      <c r="G24" s="773">
        <f>'Expenditures 15-22'!K57-SUM('Expenditures 15-22'!G57,'Expenditures 15-22'!I57)+'Expenditures 15-22'!D255</f>
        <v>117334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26250</v>
      </c>
      <c r="E27" s="772">
        <f>E8</f>
        <v>0</v>
      </c>
      <c r="F27" s="772">
        <f>'Expenditures 15-22'!K60-SUM('Expenditures 15-22'!G60,'Expenditures 15-22'!I60)+'Expenditures 15-22'!D258-E8</f>
        <v>26250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319722</v>
      </c>
      <c r="F28" s="775">
        <f>'Expenditures 15-22'!K61-SUM('Expenditures 15-22'!G61,'Expenditures 15-22'!I61)+'Expenditures 15-22'!K124-SUM('Expenditures 15-22'!G124,'Expenditures 15-22'!I124)+'Expenditures 15-22'!D260-E9</f>
        <v>319722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335304</v>
      </c>
      <c r="F29" s="771"/>
      <c r="G29" s="773">
        <f>'Expenditures 15-22'!K62-SUM('Expenditures 15-22'!G62,'Expenditures 15-22'!I62)+'Expenditures 15-22'!K125-SUM('Expenditures 15-22'!G125,'Expenditures 15-22'!I125)+'Expenditures 15-22'!K176-SUM('Expenditures 15-22'!G176,'Expenditures 15-22'!I176)+'Expenditures 15-22'!D261</f>
        <v>335304</v>
      </c>
      <c r="H29" s="394"/>
    </row>
    <row r="30" spans="1:9" ht="12" customHeight="1" x14ac:dyDescent="0.2">
      <c r="A30" s="770" t="s">
        <v>107</v>
      </c>
      <c r="B30" s="768"/>
      <c r="C30" s="765">
        <v>2560</v>
      </c>
      <c r="D30" s="771"/>
      <c r="E30" s="772">
        <f>'Expenditures 15-22'!K63-SUM('Expenditures 15-22'!G63,'Expenditures 15-22'!I63)+'Expenditures 15-22'!D262-E10</f>
        <v>168324</v>
      </c>
      <c r="F30" s="771"/>
      <c r="G30" s="772">
        <f>'Expenditures 15-22'!K63-SUM('Expenditures 15-22'!G63,'Expenditures 15-22'!I63)+'Expenditures 15-22'!D262-E10</f>
        <v>168324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3022</v>
      </c>
      <c r="F38" s="771"/>
      <c r="G38" s="772">
        <f>'Expenditures 15-22'!K73-SUM('Expenditures 15-22'!G73,'Expenditures 15-22'!I73)+'Expenditures 15-22'!K128-SUM('Expenditures 15-22'!G128,'Expenditures 15-22'!I128)+'Expenditures 15-22'!K177-SUM('Expenditures 15-22'!G177,'Expenditures 15-22'!I177)+'Expenditures 15-22'!D272</f>
        <v>3022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89</v>
      </c>
      <c r="F39" s="771"/>
      <c r="G39" s="772">
        <f>'Expenditures 15-22'!K75-SUM('Expenditures 15-22'!G75,'Expenditures 15-22'!I75)+'Expenditures 15-22'!K130-SUM('Expenditures 15-22'!G130,'Expenditures 15-22'!I130)+'Expenditures 15-22'!K179-SUM('Expenditures 15-22'!G179,'Expenditures 15-22'!I179)+'Expenditures 15-22'!D274</f>
        <v>89</v>
      </c>
    </row>
    <row r="40" spans="1:7" ht="12" customHeight="1" x14ac:dyDescent="0.2">
      <c r="A40" s="787" t="s">
        <v>163</v>
      </c>
      <c r="B40" s="788"/>
      <c r="C40" s="789"/>
      <c r="D40" s="775">
        <f>SUM(D19:D39)</f>
        <v>26250</v>
      </c>
      <c r="E40" s="775">
        <f>SUM(E19:E39)</f>
        <v>4009786</v>
      </c>
      <c r="F40" s="775">
        <f>SUM(F19:F39)</f>
        <v>345972</v>
      </c>
      <c r="G40" s="775">
        <f>SUM(G19:G39)</f>
        <v>3690064</v>
      </c>
    </row>
    <row r="41" spans="1:7" x14ac:dyDescent="0.2">
      <c r="A41" s="286"/>
      <c r="B41" s="216"/>
      <c r="C41" s="287"/>
      <c r="D41" s="2357" t="s">
        <v>615</v>
      </c>
      <c r="E41" s="2358"/>
      <c r="F41" s="779" t="s">
        <v>616</v>
      </c>
      <c r="G41" s="786"/>
    </row>
    <row r="42" spans="1:7" ht="12" customHeight="1" x14ac:dyDescent="0.2">
      <c r="A42" s="286"/>
      <c r="B42" s="216"/>
      <c r="C42" s="287"/>
      <c r="D42" s="780" t="s">
        <v>562</v>
      </c>
      <c r="E42" s="776">
        <f>D40</f>
        <v>26250</v>
      </c>
      <c r="F42" s="780" t="s">
        <v>564</v>
      </c>
      <c r="G42" s="776">
        <f>F40</f>
        <v>345972</v>
      </c>
    </row>
    <row r="43" spans="1:7" ht="12" customHeight="1" x14ac:dyDescent="0.2">
      <c r="A43" s="286"/>
      <c r="B43" s="216"/>
      <c r="C43" s="287"/>
      <c r="D43" s="780" t="s">
        <v>563</v>
      </c>
      <c r="E43" s="776">
        <f>E40</f>
        <v>4009786</v>
      </c>
      <c r="F43" s="780" t="s">
        <v>563</v>
      </c>
      <c r="G43" s="776">
        <f>G40</f>
        <v>3690064</v>
      </c>
    </row>
    <row r="44" spans="1:7" ht="12" customHeight="1" x14ac:dyDescent="0.2">
      <c r="A44" s="286"/>
      <c r="B44" s="216"/>
      <c r="C44" s="216"/>
      <c r="D44" s="790" t="s">
        <v>1187</v>
      </c>
      <c r="E44" s="791">
        <f>(E42/E43)</f>
        <v>6.5464840268283642E-3</v>
      </c>
      <c r="F44" s="790" t="s">
        <v>1187</v>
      </c>
      <c r="G44" s="791">
        <f>(G42/G43)</f>
        <v>9.3757723443279026E-2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43" sqref="B43"/>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4" t="s">
        <v>2071</v>
      </c>
      <c r="B5" s="2365"/>
      <c r="C5" s="2365"/>
      <c r="D5" s="2365"/>
      <c r="E5" s="2365"/>
    </row>
    <row r="6" spans="1:7" ht="12" customHeight="1" x14ac:dyDescent="0.25">
      <c r="A6" s="1992"/>
      <c r="B6" s="2366" t="str">
        <f>COVER!A17</f>
        <v>Paris CUSD 4</v>
      </c>
      <c r="C6" s="2366"/>
      <c r="D6" s="2366"/>
      <c r="E6" s="1993"/>
    </row>
    <row r="7" spans="1:7" ht="11.25" customHeight="1" x14ac:dyDescent="0.25">
      <c r="A7" s="1992"/>
      <c r="B7" s="2367">
        <f>COVER!A13</f>
        <v>11023004026</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t="s">
        <v>2094</v>
      </c>
      <c r="C26" s="2004" t="s">
        <v>2094</v>
      </c>
      <c r="D26" s="2007" t="s">
        <v>2094</v>
      </c>
      <c r="E26" s="2006" t="s">
        <v>2109</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t="s">
        <v>2094</v>
      </c>
      <c r="C33" s="2004" t="s">
        <v>2094</v>
      </c>
      <c r="D33" s="2007" t="s">
        <v>2094</v>
      </c>
      <c r="E33" s="2006" t="s">
        <v>2110</v>
      </c>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43" sqref="B4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Paris CUSD 4</v>
      </c>
      <c r="J6" s="2387"/>
    </row>
    <row r="7" spans="1:10" x14ac:dyDescent="0.2">
      <c r="A7" s="2388" t="s">
        <v>1037</v>
      </c>
      <c r="B7" s="2389"/>
      <c r="C7" s="2389"/>
      <c r="D7" s="2389"/>
      <c r="E7" s="2390"/>
      <c r="F7" s="1661"/>
      <c r="G7" s="1650"/>
      <c r="H7" s="1660" t="s">
        <v>438</v>
      </c>
      <c r="I7" s="2391">
        <f>COVER!A13</f>
        <v>11023004026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204206</v>
      </c>
      <c r="F12" s="1689"/>
      <c r="G12" s="1688">
        <f t="shared" ref="G12:G18" si="0">SUM(E12:F12)</f>
        <v>204206</v>
      </c>
      <c r="H12" s="1690">
        <v>206278</v>
      </c>
      <c r="I12" s="1689"/>
      <c r="J12" s="1688">
        <f t="shared" ref="J12:J18" si="1">SUM(H12:I12)</f>
        <v>206278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204206</v>
      </c>
      <c r="F19" s="1696">
        <f t="shared" si="2"/>
        <v>0</v>
      </c>
      <c r="G19" s="1696">
        <f t="shared" si="2"/>
        <v>204206</v>
      </c>
      <c r="H19" s="1696">
        <f t="shared" si="2"/>
        <v>206278</v>
      </c>
      <c r="I19" s="1696">
        <f t="shared" si="2"/>
        <v>0</v>
      </c>
      <c r="J19" s="1696">
        <f t="shared" si="2"/>
        <v>206278</v>
      </c>
    </row>
    <row r="20" spans="1:10" ht="25.5" customHeight="1" thickTop="1" x14ac:dyDescent="0.2">
      <c r="A20" s="1684">
        <v>9</v>
      </c>
      <c r="B20" s="2398" t="s">
        <v>1953</v>
      </c>
      <c r="C20" s="2396"/>
      <c r="D20" s="2397"/>
      <c r="E20" s="1697"/>
      <c r="F20" s="1697"/>
      <c r="G20" s="1697"/>
      <c r="H20" s="1697"/>
      <c r="I20" s="1697"/>
      <c r="J20" s="1698">
        <f>IF(AND(G19&gt;0,J19&gt;0),(((J19-G19)/G19)),"Enter Budget Data")</f>
        <v>1.0146616651812386E-2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1997</v>
      </c>
      <c r="G27" s="2399"/>
    </row>
    <row r="28" spans="1:10" ht="28.5" customHeight="1" x14ac:dyDescent="0.2">
      <c r="B28" s="1699"/>
      <c r="C28" s="2401"/>
      <c r="D28" s="2401"/>
      <c r="E28" s="1970"/>
      <c r="F28" s="2401"/>
      <c r="G28" s="2401"/>
    </row>
    <row r="29" spans="1:10" x14ac:dyDescent="0.2">
      <c r="B29" s="1699"/>
      <c r="C29" s="1964" t="s">
        <v>1999</v>
      </c>
      <c r="E29" s="1969"/>
      <c r="F29" s="2400" t="s">
        <v>1998</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2000</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3" sqref="B43"/>
    </sheetView>
  </sheetViews>
  <sheetFormatPr defaultRowHeight="12.75" x14ac:dyDescent="0.2"/>
  <cols>
    <col min="1" max="1" width="4"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2111</v>
      </c>
    </row>
    <row r="6" spans="1:2" x14ac:dyDescent="0.2">
      <c r="A6" s="387">
        <v>2</v>
      </c>
      <c r="B6" t="s">
        <v>2112</v>
      </c>
    </row>
    <row r="7" spans="1:2" x14ac:dyDescent="0.2">
      <c r="A7" s="387">
        <v>3</v>
      </c>
      <c r="B7" t="s">
        <v>2113</v>
      </c>
    </row>
    <row r="8" spans="1:2" x14ac:dyDescent="0.2">
      <c r="A8" s="387">
        <v>4</v>
      </c>
      <c r="B8" t="s">
        <v>2114</v>
      </c>
    </row>
    <row r="9" spans="1:2" x14ac:dyDescent="0.2">
      <c r="A9" s="388">
        <v>5</v>
      </c>
      <c r="B9" t="s">
        <v>2115</v>
      </c>
    </row>
    <row r="10" spans="1:2" x14ac:dyDescent="0.2">
      <c r="A10" s="388">
        <v>6</v>
      </c>
      <c r="B10" t="s">
        <v>2116</v>
      </c>
    </row>
    <row r="11" spans="1:2" x14ac:dyDescent="0.2">
      <c r="A11" s="388">
        <v>7</v>
      </c>
      <c r="B11" t="s">
        <v>2117</v>
      </c>
    </row>
    <row r="12" spans="1:2" x14ac:dyDescent="0.2">
      <c r="A12" s="388">
        <v>8</v>
      </c>
      <c r="B12" t="s">
        <v>2118</v>
      </c>
    </row>
    <row r="13" spans="1:2" x14ac:dyDescent="0.2">
      <c r="A13" s="388">
        <v>9</v>
      </c>
      <c r="B13" t="s">
        <v>2119</v>
      </c>
    </row>
    <row r="14" spans="1:2" x14ac:dyDescent="0.2">
      <c r="A14" s="388">
        <v>10</v>
      </c>
      <c r="B14" t="s">
        <v>2120</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Paris CUSD 4</v>
      </c>
    </row>
    <row r="65" spans="2:2" x14ac:dyDescent="0.2">
      <c r="B65" s="396">
        <f>COVER!A13</f>
        <v>11023004026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3" sqref="B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0" sqref="B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autoPict="0" r:id="rId5">
            <anchor moveWithCells="1">
              <from>
                <xdr:col>0</xdr:col>
                <xdr:colOff>523875</xdr:colOff>
                <xdr:row>3</xdr:row>
                <xdr:rowOff>0</xdr:rowOff>
              </from>
              <to>
                <xdr:col>0</xdr:col>
                <xdr:colOff>1381125</xdr:colOff>
                <xdr:row>7</xdr:row>
                <xdr:rowOff>47625</xdr:rowOff>
              </to>
            </anchor>
          </objectPr>
        </oleObject>
      </mc:Choice>
      <mc:Fallback>
        <oleObject progId="AcroExch.Document.DC"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B43" sqref="B4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1980</v>
      </c>
      <c r="B1" s="2405"/>
      <c r="C1" s="2405"/>
      <c r="D1" s="2405"/>
      <c r="E1" s="2405"/>
      <c r="F1" s="2406"/>
    </row>
    <row r="2" spans="1:8" ht="39.75" customHeight="1" x14ac:dyDescent="0.2">
      <c r="A2" s="2414" t="s">
        <v>1955</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1979</v>
      </c>
      <c r="B4" s="2421"/>
      <c r="C4" s="2421"/>
      <c r="D4" s="2421"/>
      <c r="E4" s="2421"/>
      <c r="F4" s="2422"/>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4236140</v>
      </c>
      <c r="C6" s="1631">
        <f>'Acct Summary 7-8'!D8</f>
        <v>453668</v>
      </c>
      <c r="D6" s="1631">
        <f>'Acct Summary 7-8'!F8</f>
        <v>439846</v>
      </c>
      <c r="E6" s="1631">
        <f>'Acct Summary 7-8'!I8</f>
        <v>46615</v>
      </c>
      <c r="F6" s="1631">
        <f>SUM(B6:E6)</f>
        <v>5176269</v>
      </c>
    </row>
    <row r="7" spans="1:8" s="1632" customFormat="1" ht="14.25" customHeight="1" thickBot="1" x14ac:dyDescent="0.25">
      <c r="A7" s="1630" t="s">
        <v>1694</v>
      </c>
      <c r="B7" s="1633">
        <f>'Acct Summary 7-8'!C17</f>
        <v>4188111</v>
      </c>
      <c r="C7" s="1633">
        <f>'Acct Summary 7-8'!D17</f>
        <v>477495</v>
      </c>
      <c r="D7" s="1633">
        <f>'Acct Summary 7-8'!F17</f>
        <v>362247</v>
      </c>
      <c r="E7" s="1896"/>
      <c r="F7" s="1631">
        <f>SUM(B7:E7)</f>
        <v>5027853</v>
      </c>
    </row>
    <row r="8" spans="1:8" s="1632" customFormat="1" ht="14.25" thickTop="1" thickBot="1" x14ac:dyDescent="0.25">
      <c r="A8" s="1634" t="s">
        <v>1695</v>
      </c>
      <c r="B8" s="1635">
        <f>(B6-B7)</f>
        <v>48029</v>
      </c>
      <c r="C8" s="1635">
        <f>(C6-C7)</f>
        <v>-23827</v>
      </c>
      <c r="D8" s="1635">
        <f>(D6-D7)</f>
        <v>77599</v>
      </c>
      <c r="E8" s="1633">
        <f>(E6-E7)</f>
        <v>46615</v>
      </c>
      <c r="F8" s="1636">
        <f>SUM(F6-F7)</f>
        <v>148416</v>
      </c>
    </row>
    <row r="9" spans="1:8" s="1632" customFormat="1" ht="14.25" thickTop="1" thickBot="1" x14ac:dyDescent="0.25">
      <c r="A9" s="1637" t="s">
        <v>1956</v>
      </c>
      <c r="B9" s="1638">
        <f>'Acct Summary 7-8'!C81</f>
        <v>138474</v>
      </c>
      <c r="C9" s="1638">
        <f>'Acct Summary 7-8'!D81</f>
        <v>122792</v>
      </c>
      <c r="D9" s="1638">
        <f>'Acct Summary 7-8'!F81</f>
        <v>861037</v>
      </c>
      <c r="E9" s="1638">
        <f>'Acct Summary 7-8'!I81</f>
        <v>561668</v>
      </c>
      <c r="F9" s="1717">
        <f>SUM(B9:E9)</f>
        <v>1683971</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idden="1" x14ac:dyDescent="0.2">
      <c r="A14" s="2407" t="s">
        <v>2091</v>
      </c>
      <c r="B14" s="2407"/>
      <c r="C14" s="2407"/>
      <c r="D14" s="2407"/>
      <c r="E14" s="2407"/>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3"/>
      <c r="B8" s="2424"/>
      <c r="C8" s="2424"/>
      <c r="D8" s="242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8" t="s">
        <v>1992</v>
      </c>
      <c r="D11" s="2429"/>
    </row>
    <row r="12" spans="1:4" s="4" customFormat="1" ht="12.75" x14ac:dyDescent="0.2">
      <c r="A12" s="1953"/>
      <c r="B12" s="227"/>
      <c r="C12" s="1952" t="s">
        <v>1991</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2040</v>
      </c>
      <c r="D28" s="229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ERROR!</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3" sqref="B4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1933</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6" t="str">
        <f>COVER!A17</f>
        <v>Paris CUSD 4</v>
      </c>
      <c r="B7" s="2447"/>
      <c r="C7" s="2447"/>
      <c r="D7" s="2460"/>
      <c r="E7" s="2461">
        <f>COVER!A13</f>
        <v>11023004026</v>
      </c>
      <c r="F7" s="2462"/>
      <c r="G7" s="2463" t="str">
        <f>COVER!T23</f>
        <v>065-007376</v>
      </c>
      <c r="H7" s="2464"/>
      <c r="I7" s="2464"/>
      <c r="J7" s="2464"/>
      <c r="K7" s="2464"/>
      <c r="L7" s="2465"/>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66"/>
      <c r="B9" s="2436"/>
      <c r="C9" s="2436"/>
      <c r="D9" s="2436"/>
      <c r="E9" s="2436"/>
      <c r="F9" s="2467"/>
      <c r="G9" s="2435" t="str">
        <f>COVER!T13</f>
        <v>JAMES D MOTLEY, CPA</v>
      </c>
      <c r="H9" s="2457"/>
      <c r="I9" s="2457"/>
      <c r="J9" s="2457"/>
      <c r="K9" s="2457"/>
      <c r="L9" s="2468"/>
    </row>
    <row r="10" spans="1:29" ht="13.5" customHeight="1" x14ac:dyDescent="0.2">
      <c r="A10" s="2443"/>
      <c r="B10" s="2444"/>
      <c r="C10" s="2444"/>
      <c r="D10" s="2444"/>
      <c r="E10" s="2444"/>
      <c r="F10" s="2445"/>
      <c r="G10" s="2435" t="str">
        <f>COVER!T17</f>
        <v>121 E WASHINGTON STREET</v>
      </c>
      <c r="H10" s="2449"/>
      <c r="I10" s="2449"/>
      <c r="J10" s="2449"/>
      <c r="K10" s="2449"/>
      <c r="L10" s="2450"/>
    </row>
    <row r="11" spans="1:29" ht="13.5" customHeight="1" x14ac:dyDescent="0.2">
      <c r="A11" s="2039" t="s">
        <v>2031</v>
      </c>
      <c r="B11" s="2040"/>
      <c r="C11" s="2019"/>
      <c r="D11" s="2043"/>
      <c r="E11" s="2019"/>
      <c r="F11" s="2020"/>
      <c r="G11" s="2435" t="str">
        <f>COVER!T19</f>
        <v>PARIS</v>
      </c>
      <c r="H11" s="2449"/>
      <c r="I11" s="2449"/>
      <c r="J11" s="1981" t="str">
        <f>COVER!X19</f>
        <v>IL</v>
      </c>
      <c r="K11" s="1981">
        <f>COVER!Z19</f>
        <v>61944</v>
      </c>
      <c r="L11" s="2023"/>
    </row>
    <row r="12" spans="1:29" ht="13.5" customHeight="1" x14ac:dyDescent="0.2">
      <c r="A12" s="2451" t="s">
        <v>2030</v>
      </c>
      <c r="B12" s="2452"/>
      <c r="C12" s="2452"/>
      <c r="D12" s="2452"/>
      <c r="E12" s="2452"/>
      <c r="F12" s="2453"/>
      <c r="G12" s="1984"/>
      <c r="H12" s="1309"/>
      <c r="I12" s="1309"/>
      <c r="J12" s="1309"/>
      <c r="K12" s="1309"/>
      <c r="L12" s="1985"/>
    </row>
    <row r="13" spans="1:29" ht="13.5" customHeight="1" x14ac:dyDescent="0.2">
      <c r="A13" s="2435"/>
      <c r="B13" s="2457"/>
      <c r="C13" s="2457"/>
      <c r="D13" s="2457"/>
      <c r="E13" s="1308"/>
      <c r="F13" s="2032"/>
      <c r="G13" s="2024" t="s">
        <v>2033</v>
      </c>
      <c r="H13" s="2025"/>
      <c r="I13" s="2454">
        <f>COVER!T25</f>
        <v>0</v>
      </c>
      <c r="J13" s="2455"/>
      <c r="K13" s="2455"/>
      <c r="L13" s="2456"/>
    </row>
    <row r="14" spans="1:29" ht="13.5" customHeight="1" x14ac:dyDescent="0.2">
      <c r="A14" s="2435" t="str">
        <f>COVER!A19</f>
        <v>15601 US HWY 150</v>
      </c>
      <c r="B14" s="2436"/>
      <c r="C14" s="2436"/>
      <c r="D14" s="2436"/>
      <c r="E14" s="2030">
        <v>0</v>
      </c>
      <c r="F14" s="1307"/>
      <c r="G14" s="2026" t="s">
        <v>1413</v>
      </c>
      <c r="H14" s="1290"/>
      <c r="I14" s="1290"/>
      <c r="J14" s="1290"/>
      <c r="K14" s="1290"/>
      <c r="L14" s="2022"/>
    </row>
    <row r="15" spans="1:29" ht="13.5" customHeight="1" x14ac:dyDescent="0.2">
      <c r="A15" s="2435" t="str">
        <f>COVER!A21</f>
        <v>PARIS</v>
      </c>
      <c r="B15" s="2449"/>
      <c r="C15" s="2449"/>
      <c r="D15" s="1289"/>
      <c r="E15" s="1986"/>
      <c r="F15" s="1306"/>
      <c r="G15" s="1980" t="str">
        <f>COVER!T15</f>
        <v>JAMES D MOTLEY</v>
      </c>
      <c r="H15" s="1290"/>
      <c r="I15" s="1290"/>
      <c r="J15" s="1290"/>
      <c r="K15" s="1290"/>
      <c r="L15" s="2022"/>
    </row>
    <row r="16" spans="1:29" ht="12.2" customHeight="1" x14ac:dyDescent="0.2">
      <c r="A16" s="2029" t="s">
        <v>2032</v>
      </c>
      <c r="B16" s="1557"/>
      <c r="C16" s="2031">
        <f>COVER!A25</f>
        <v>61944</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0"/>
      <c r="I17" s="1290"/>
      <c r="J17" s="1290"/>
      <c r="K17" s="2027" t="s">
        <v>1411</v>
      </c>
      <c r="L17" s="2020"/>
      <c r="M17" s="1305"/>
    </row>
    <row r="18" spans="1:13" ht="12.2" customHeight="1" x14ac:dyDescent="0.2">
      <c r="A18" s="2443"/>
      <c r="B18" s="2444"/>
      <c r="C18" s="2444"/>
      <c r="D18" s="2444"/>
      <c r="E18" s="2444"/>
      <c r="F18" s="2445"/>
      <c r="G18" s="2446" t="str">
        <f>COVER!T21</f>
        <v>217-465-8406</v>
      </c>
      <c r="H18" s="2447"/>
      <c r="I18" s="2447"/>
      <c r="J18" s="2447"/>
      <c r="K18" s="2446" t="str">
        <f>COVER!X21</f>
        <v>217-465-8407</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43" sqref="B4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Paris CUSD 4</v>
      </c>
      <c r="B1" s="2459"/>
      <c r="C1" s="2459"/>
      <c r="D1" s="2459"/>
    </row>
    <row r="2" spans="1:11" s="1979" customFormat="1" ht="12.75" x14ac:dyDescent="0.2">
      <c r="A2" s="2470">
        <f>'Single Audit Cover'!E7</f>
        <v>11023004026</v>
      </c>
      <c r="B2" s="2471"/>
      <c r="C2" s="2471"/>
      <c r="D2" s="2471"/>
    </row>
    <row r="3" spans="1:11" s="1979" customFormat="1" ht="12.75" x14ac:dyDescent="0.2">
      <c r="A3" s="2469" t="s">
        <v>2017</v>
      </c>
      <c r="B3" s="2459"/>
      <c r="C3" s="2459"/>
      <c r="D3" s="2459"/>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Paris CUSD 4</v>
      </c>
      <c r="B1" s="2474"/>
      <c r="C1" s="2474"/>
      <c r="D1" s="2474"/>
      <c r="E1" s="2474"/>
    </row>
    <row r="2" spans="1:5" x14ac:dyDescent="0.2">
      <c r="A2" s="2475">
        <f>'Single Audit Cover'!E7</f>
        <v>11023004026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239454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-10790</v>
      </c>
    </row>
    <row r="19" spans="1:4" ht="13.5" thickBot="1" x14ac:dyDescent="0.25">
      <c r="A19" s="1359" t="s">
        <v>1498</v>
      </c>
      <c r="D19" s="1358">
        <f>SUM(D10:D17)</f>
        <v>228664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228664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228664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43" sqref="B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Paris CUSD 4</v>
      </c>
      <c r="C1" s="2479"/>
      <c r="D1" s="2479"/>
      <c r="E1" s="2479"/>
      <c r="F1" s="2479"/>
      <c r="G1" s="2479"/>
      <c r="H1" s="2479"/>
      <c r="I1" s="2479"/>
      <c r="J1" s="2479"/>
      <c r="K1" s="2479"/>
    </row>
    <row r="2" spans="2:12" ht="15" x14ac:dyDescent="0.2">
      <c r="B2" s="2480">
        <f>'Single Audit Cover'!E7</f>
        <v>11023004026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43" sqref="B4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Paris CUSD 4</v>
      </c>
      <c r="B1" s="2487"/>
      <c r="C1" s="2487"/>
      <c r="D1" s="2487"/>
      <c r="E1" s="1434"/>
    </row>
    <row r="2" spans="1:7" ht="13.5" customHeight="1" x14ac:dyDescent="0.2">
      <c r="A2" s="2488">
        <f>'Single Audit Cover'!E7</f>
        <v>11023004026</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1914</v>
      </c>
      <c r="C6" s="1367"/>
      <c r="D6" s="1367"/>
    </row>
    <row r="7" spans="1:7" ht="60.95" customHeight="1" x14ac:dyDescent="0.2">
      <c r="A7" s="2494" t="s">
        <v>2023</v>
      </c>
      <c r="B7" s="2495"/>
      <c r="C7" s="2495"/>
      <c r="D7" s="2495"/>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4" t="s">
        <v>1915</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3"/>
      <c r="E16" s="2483"/>
      <c r="F16" s="2483"/>
    </row>
    <row r="17" spans="1:6" ht="20.65" customHeight="1" x14ac:dyDescent="0.2">
      <c r="A17" s="1798"/>
      <c r="B17" s="1428"/>
      <c r="C17" s="2046"/>
      <c r="D17" s="2483"/>
      <c r="E17" s="2483"/>
      <c r="F17" s="2483"/>
    </row>
    <row r="18" spans="1:6" ht="20.65" customHeight="1" x14ac:dyDescent="0.2">
      <c r="A18" s="1798"/>
      <c r="B18" s="1428"/>
      <c r="C18" s="2046"/>
      <c r="D18" s="2483"/>
      <c r="E18" s="2483"/>
      <c r="F18" s="2483"/>
    </row>
    <row r="19" spans="1:6" ht="20.65" customHeight="1" x14ac:dyDescent="0.2">
      <c r="A19" s="1798"/>
      <c r="B19" s="1428"/>
      <c r="C19" s="2046"/>
      <c r="D19" s="2483"/>
      <c r="E19" s="2483"/>
      <c r="F19" s="2483"/>
    </row>
    <row r="20" spans="1:6" ht="20.65" customHeight="1" x14ac:dyDescent="0.2">
      <c r="A20" s="1798"/>
      <c r="B20" s="1428"/>
      <c r="C20" s="2046"/>
      <c r="D20" s="2483"/>
      <c r="E20" s="2483"/>
      <c r="F20" s="2483"/>
    </row>
    <row r="21" spans="1:6" ht="20.65" customHeight="1" x14ac:dyDescent="0.2">
      <c r="A21" s="1798"/>
      <c r="B21" s="1428"/>
      <c r="C21" s="2046"/>
      <c r="D21" s="2483"/>
      <c r="E21" s="2483"/>
      <c r="F21" s="2483"/>
    </row>
    <row r="22" spans="1:6" ht="20.65" customHeight="1" x14ac:dyDescent="0.2">
      <c r="A22" s="1798"/>
      <c r="B22" s="1428"/>
      <c r="C22" s="2046"/>
      <c r="D22" s="2483"/>
      <c r="E22" s="2483"/>
      <c r="F22" s="2483"/>
    </row>
    <row r="23" spans="1:6" ht="20.65" customHeight="1" x14ac:dyDescent="0.2">
      <c r="A23" s="1798"/>
      <c r="B23" s="1428"/>
      <c r="C23" s="2046"/>
      <c r="D23" s="2483"/>
      <c r="E23" s="2483"/>
      <c r="F23" s="2483"/>
    </row>
    <row r="24" spans="1:6" ht="20.65" customHeight="1" x14ac:dyDescent="0.2">
      <c r="A24" s="1798"/>
      <c r="B24" s="1428"/>
      <c r="C24" s="2046"/>
      <c r="D24" s="2483"/>
      <c r="E24" s="2483"/>
      <c r="F24" s="2483"/>
    </row>
    <row r="25" spans="1:6" ht="20.65" customHeight="1" x14ac:dyDescent="0.2">
      <c r="A25" s="1798"/>
      <c r="B25" s="1428"/>
      <c r="C25" s="2046"/>
      <c r="D25" s="2483"/>
      <c r="E25" s="2483"/>
      <c r="F25" s="2483"/>
    </row>
    <row r="26" spans="1:6" ht="20.65" customHeight="1" x14ac:dyDescent="0.2">
      <c r="A26" s="1798"/>
      <c r="B26" s="1428"/>
      <c r="C26" s="2046"/>
      <c r="D26" s="2483"/>
      <c r="E26" s="2483"/>
      <c r="F26" s="2483"/>
    </row>
    <row r="27" spans="1:6" ht="20.65" customHeight="1" x14ac:dyDescent="0.2">
      <c r="A27" s="1798"/>
      <c r="B27" s="1428"/>
      <c r="C27" s="2046"/>
      <c r="D27" s="2483"/>
      <c r="E27" s="2483"/>
      <c r="F27" s="2483"/>
    </row>
    <row r="28" spans="1:6" ht="20.65" customHeight="1" x14ac:dyDescent="0.2">
      <c r="A28" s="1798"/>
      <c r="B28" s="1428"/>
      <c r="C28" s="2046"/>
      <c r="D28" s="2483"/>
      <c r="E28" s="2483"/>
      <c r="F28" s="2483"/>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84" t="s">
        <v>1916</v>
      </c>
      <c r="B31" s="2484"/>
      <c r="C31" s="2484"/>
      <c r="D31" s="248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5" t="s">
        <v>2024</v>
      </c>
      <c r="C45" s="2485"/>
      <c r="D45" s="2485"/>
      <c r="E45" s="1423"/>
    </row>
    <row r="46" spans="1:5" s="1372" customFormat="1" ht="33.75" customHeight="1" x14ac:dyDescent="0.2">
      <c r="A46" s="1422">
        <v>6</v>
      </c>
      <c r="B46" s="2482" t="s">
        <v>2080</v>
      </c>
      <c r="C46" s="2482"/>
      <c r="D46" s="2482"/>
    </row>
    <row r="47" spans="1:5" ht="45.75" customHeight="1" x14ac:dyDescent="0.2">
      <c r="A47" s="1422">
        <v>7</v>
      </c>
      <c r="B47" s="2482" t="s">
        <v>2081</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43" sqref="B4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Paris CUSD 4</v>
      </c>
      <c r="C1" s="2503"/>
      <c r="D1" s="2503"/>
      <c r="E1" s="2503"/>
      <c r="F1" s="2503"/>
      <c r="G1" s="2503"/>
      <c r="H1" s="2503"/>
      <c r="I1" s="2503"/>
      <c r="J1" s="1473"/>
    </row>
    <row r="2" spans="2:10" s="1367" customFormat="1" ht="12.75" customHeight="1" x14ac:dyDescent="0.2">
      <c r="B2" s="2504">
        <f>'Single Audit Cover'!E7</f>
        <v>11023004026</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3" sqref="B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Paris CUSD 4</v>
      </c>
      <c r="C1" s="2502"/>
      <c r="D1" s="2502"/>
      <c r="E1" s="2502"/>
      <c r="F1" s="2502"/>
      <c r="G1" s="2502"/>
      <c r="H1" s="2502"/>
      <c r="I1" s="2502"/>
      <c r="J1" s="2502"/>
      <c r="K1" s="2502"/>
      <c r="L1" s="1521"/>
      <c r="M1" s="1521"/>
    </row>
    <row r="2" spans="1:13" ht="12" customHeight="1" x14ac:dyDescent="0.2">
      <c r="B2" s="2504">
        <f>'Single Audit Cover'!E7</f>
        <v>11023004026</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3" sqref="B4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Paris CUSD 4</v>
      </c>
      <c r="C1" s="2516"/>
      <c r="D1" s="2516"/>
      <c r="E1" s="2516"/>
      <c r="F1" s="2516"/>
      <c r="G1" s="2516"/>
      <c r="H1" s="2516"/>
      <c r="I1" s="2516"/>
      <c r="J1" s="2516"/>
      <c r="K1" s="2516"/>
      <c r="L1" s="1542"/>
    </row>
    <row r="2" spans="1:12" ht="12.75" customHeight="1" x14ac:dyDescent="0.2">
      <c r="B2" s="2517">
        <f>'Single Audit Cover'!E7</f>
        <v>11023004026</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3" sqref="B4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Paris CUSD 4</v>
      </c>
      <c r="C1" s="2502"/>
      <c r="D1" s="2502"/>
      <c r="E1" s="1554"/>
    </row>
    <row r="2" spans="2:5" s="1387" customFormat="1" ht="12.75" customHeight="1" x14ac:dyDescent="0.2">
      <c r="B2" s="2504">
        <f>'Single Audit Cover'!E7</f>
        <v>11023004026</v>
      </c>
      <c r="C2" s="2504"/>
      <c r="D2" s="2504"/>
      <c r="E2" s="1553"/>
    </row>
    <row r="3" spans="2:5" s="1346" customFormat="1" ht="12.75" customHeight="1" x14ac:dyDescent="0.2">
      <c r="B3" s="2492" t="s">
        <v>1618</v>
      </c>
      <c r="C3" s="2492"/>
      <c r="D3" s="2492"/>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3" sqref="B43"/>
    </sheetView>
  </sheetViews>
  <sheetFormatPr defaultRowHeight="12.75" x14ac:dyDescent="0.2"/>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Paris CUSD 4</v>
      </c>
      <c r="C1" s="2502"/>
      <c r="D1" s="2502"/>
      <c r="E1" s="2502"/>
      <c r="F1" s="1542"/>
      <c r="G1" s="1542"/>
      <c r="H1" s="1542"/>
      <c r="I1" s="1542"/>
      <c r="J1" s="1542"/>
      <c r="K1" s="1542"/>
      <c r="L1" s="1542"/>
    </row>
    <row r="2" spans="2:12" ht="13.5" customHeight="1" x14ac:dyDescent="0.2">
      <c r="B2" s="2504">
        <f>'Single Audit Cover'!E7</f>
        <v>11023004026</v>
      </c>
      <c r="C2" s="2504"/>
      <c r="D2" s="2504"/>
      <c r="E2" s="2504"/>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11023004026</v>
      </c>
    </row>
    <row r="3" spans="1:2" x14ac:dyDescent="0.2">
      <c r="A3" t="s">
        <v>1132</v>
      </c>
      <c r="B3" s="1232" t="str">
        <f>COVER!A15</f>
        <v>EDGAR</v>
      </c>
    </row>
    <row r="4" spans="1:2" x14ac:dyDescent="0.2">
      <c r="A4" t="s">
        <v>1188</v>
      </c>
      <c r="B4" s="1232" t="str">
        <f>COVER!A17</f>
        <v>Paris CUSD 4</v>
      </c>
    </row>
    <row r="5" spans="1:2" x14ac:dyDescent="0.2">
      <c r="A5" t="s">
        <v>819</v>
      </c>
      <c r="B5" s="1232" t="str">
        <f>COVER!A38</f>
        <v>LORRAINE BAILEY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t="str">
        <f>COVER!T23</f>
        <v>065-007376</v>
      </c>
    </row>
    <row r="16" spans="1:2" x14ac:dyDescent="0.2">
      <c r="A16" t="s">
        <v>501</v>
      </c>
      <c r="B16" s="1232" t="str">
        <f>COVER!T13</f>
        <v>JAMES D MOTLEY, CPA</v>
      </c>
    </row>
    <row r="17" spans="1:2" x14ac:dyDescent="0.2">
      <c r="A17" t="s">
        <v>1052</v>
      </c>
      <c r="B17" s="1232" t="str">
        <f>COVER!T15</f>
        <v>JAMES D MOTLEY</v>
      </c>
    </row>
    <row r="18" spans="1:2" x14ac:dyDescent="0.2">
      <c r="A18" t="s">
        <v>1370</v>
      </c>
      <c r="B18" s="1232" t="str">
        <f>COVER!T17</f>
        <v>121 E WASHINGTON STREET</v>
      </c>
    </row>
    <row r="19" spans="1:2" x14ac:dyDescent="0.2">
      <c r="A19" t="s">
        <v>1054</v>
      </c>
      <c r="B19" s="1232">
        <f>COVER!T25</f>
        <v>0</v>
      </c>
    </row>
    <row r="20" spans="1:2" x14ac:dyDescent="0.2">
      <c r="A20" t="s">
        <v>1055</v>
      </c>
      <c r="B20" s="1232" t="str">
        <f>COVER!T19</f>
        <v>PARIS</v>
      </c>
    </row>
    <row r="21" spans="1:2" x14ac:dyDescent="0.2">
      <c r="A21" t="s">
        <v>569</v>
      </c>
      <c r="B21" s="1232" t="str">
        <f>COVER!X19</f>
        <v>IL</v>
      </c>
    </row>
    <row r="22" spans="1:2" x14ac:dyDescent="0.2">
      <c r="A22" t="s">
        <v>1056</v>
      </c>
      <c r="B22" s="1232">
        <f>COVER!Z19</f>
        <v>61944</v>
      </c>
    </row>
    <row r="23" spans="1:2" x14ac:dyDescent="0.2">
      <c r="A23" t="s">
        <v>1372</v>
      </c>
      <c r="B23" s="1232" t="str">
        <f>COVER!T21</f>
        <v>217-465-8406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138474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138474</v>
      </c>
      <c r="D92" s="14" t="str">
        <f t="shared" si="0"/>
        <v>Error?</v>
      </c>
    </row>
    <row r="93" spans="1:4" x14ac:dyDescent="0.2">
      <c r="A93" s="55">
        <v>32</v>
      </c>
      <c r="B93" s="1232">
        <f>'Assets-Liab 5-6'!C41</f>
        <v>138474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122792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122792</v>
      </c>
      <c r="D123" s="14" t="str">
        <f t="shared" si="0"/>
        <v>Error?</v>
      </c>
    </row>
    <row r="124" spans="1:4" x14ac:dyDescent="0.2">
      <c r="A124" s="55">
        <v>63</v>
      </c>
      <c r="B124" s="1232">
        <f>'Assets-Liab 5-6'!D41</f>
        <v>122792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19340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19340</v>
      </c>
      <c r="D140" s="14" t="str">
        <f t="shared" si="1"/>
        <v>Error?</v>
      </c>
    </row>
    <row r="141" spans="1:4" x14ac:dyDescent="0.2">
      <c r="A141" s="55">
        <v>80</v>
      </c>
      <c r="B141" s="1232">
        <f>'Assets-Liab 5-6'!E41</f>
        <v>19340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861037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861037</v>
      </c>
      <c r="D170" s="14" t="str">
        <f t="shared" si="1"/>
        <v>Error?</v>
      </c>
    </row>
    <row r="171" spans="1:4" x14ac:dyDescent="0.2">
      <c r="A171" s="55">
        <v>110</v>
      </c>
      <c r="B171" s="1232">
        <f>'Assets-Liab 5-6'!F41</f>
        <v>861037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74858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74858</v>
      </c>
      <c r="D189" s="14" t="str">
        <f t="shared" si="1"/>
        <v>Error?</v>
      </c>
    </row>
    <row r="190" spans="1:4" x14ac:dyDescent="0.2">
      <c r="A190" s="55">
        <v>129</v>
      </c>
      <c r="B190" s="1232">
        <f>'Assets-Liab 5-6'!G41</f>
        <v>74858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110000</v>
      </c>
      <c r="D273" s="14" t="str">
        <f t="shared" si="3"/>
        <v>Error?</v>
      </c>
    </row>
    <row r="274" spans="1:4" x14ac:dyDescent="0.2">
      <c r="A274" s="55">
        <v>213</v>
      </c>
      <c r="B274" s="1232">
        <f>'Assets-Liab 5-6'!M17</f>
        <v>10078965</v>
      </c>
      <c r="D274" s="14" t="str">
        <f t="shared" si="3"/>
        <v>Error?</v>
      </c>
    </row>
    <row r="275" spans="1:4" x14ac:dyDescent="0.2">
      <c r="A275" s="55">
        <v>214</v>
      </c>
      <c r="B275" s="1232">
        <f>'Assets-Liab 5-6'!M18</f>
        <v>178926</v>
      </c>
      <c r="D275" s="14" t="str">
        <f t="shared" si="3"/>
        <v>Error?</v>
      </c>
    </row>
    <row r="276" spans="1:4" x14ac:dyDescent="0.2">
      <c r="A276" s="55">
        <v>215</v>
      </c>
      <c r="B276" s="1232">
        <f>'Assets-Liab 5-6'!M19</f>
        <v>1973318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12341209</v>
      </c>
      <c r="C279" s="14" t="s">
        <v>672</v>
      </c>
      <c r="D279" s="14" t="str">
        <f t="shared" si="3"/>
        <v>Error?</v>
      </c>
    </row>
    <row r="280" spans="1:4" x14ac:dyDescent="0.2">
      <c r="A280" s="55">
        <v>219</v>
      </c>
      <c r="B280" s="1232">
        <f>'Assets-Liab 5-6'!M40</f>
        <v>12341209</v>
      </c>
      <c r="D280" s="14" t="str">
        <f t="shared" si="3"/>
        <v>Error?</v>
      </c>
    </row>
    <row r="281" spans="1:4" x14ac:dyDescent="0.2">
      <c r="A281" s="55">
        <v>220</v>
      </c>
      <c r="B281" s="1232">
        <f>'Assets-Liab 5-6'!M41</f>
        <v>12341209</v>
      </c>
      <c r="C281" s="14" t="s">
        <v>672</v>
      </c>
      <c r="D281" s="14" t="str">
        <f t="shared" si="3"/>
        <v>Error?</v>
      </c>
    </row>
    <row r="282" spans="1:4" x14ac:dyDescent="0.2">
      <c r="A282" s="55">
        <v>221</v>
      </c>
      <c r="B282" s="1232">
        <f>'Assets-Liab 5-6'!N21</f>
        <v>19340</v>
      </c>
      <c r="D282" s="14" t="str">
        <f t="shared" si="3"/>
        <v>Error?</v>
      </c>
    </row>
    <row r="283" spans="1:4" x14ac:dyDescent="0.2">
      <c r="A283" s="55">
        <v>222</v>
      </c>
      <c r="B283" s="1232">
        <f>'Assets-Liab 5-6'!N22</f>
        <v>6195660</v>
      </c>
      <c r="D283" s="14" t="str">
        <f t="shared" si="3"/>
        <v>Error?</v>
      </c>
    </row>
    <row r="284" spans="1:4" x14ac:dyDescent="0.2">
      <c r="A284" s="55">
        <v>223</v>
      </c>
      <c r="B284" s="1232">
        <f>'Assets-Liab 5-6'!N23</f>
        <v>6215000</v>
      </c>
      <c r="C284" s="14" t="s">
        <v>672</v>
      </c>
      <c r="D284" s="14" t="str">
        <f t="shared" si="3"/>
        <v>Error?</v>
      </c>
    </row>
    <row r="285" spans="1:4" x14ac:dyDescent="0.2">
      <c r="A285" s="55">
        <v>224</v>
      </c>
      <c r="B285" s="1232">
        <f>'Assets-Liab 5-6'!N36</f>
        <v>6215000</v>
      </c>
      <c r="D285" s="14" t="str">
        <f t="shared" si="3"/>
        <v>Error?</v>
      </c>
    </row>
    <row r="286" spans="1:4" x14ac:dyDescent="0.2">
      <c r="A286" s="83">
        <v>225</v>
      </c>
      <c r="D286" s="14" t="str">
        <f t="shared" si="3"/>
        <v>OK</v>
      </c>
    </row>
    <row r="287" spans="1:4" x14ac:dyDescent="0.2">
      <c r="A287" s="55">
        <v>226</v>
      </c>
      <c r="B287" s="1232">
        <f>'Assets-Liab 5-6'!N37</f>
        <v>6215000</v>
      </c>
      <c r="C287" s="14" t="s">
        <v>672</v>
      </c>
      <c r="D287" s="14" t="str">
        <f t="shared" si="3"/>
        <v>Error?</v>
      </c>
    </row>
    <row r="288" spans="1:4" x14ac:dyDescent="0.2">
      <c r="A288" s="55">
        <v>227</v>
      </c>
      <c r="B288" s="1232">
        <f>'Assets-Liab 5-6'!N41</f>
        <v>6215000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1283344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34128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1622782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83788</v>
      </c>
      <c r="D722" s="14" t="str">
        <f t="shared" si="10"/>
        <v>Error?</v>
      </c>
    </row>
    <row r="723" spans="1:4" x14ac:dyDescent="0.2">
      <c r="A723" s="55">
        <v>662</v>
      </c>
      <c r="B723" s="1232">
        <f>'Expenditures 15-22'!C38</f>
        <v>30274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31328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145390</v>
      </c>
      <c r="C727" s="14" t="s">
        <v>672</v>
      </c>
      <c r="D727" s="14" t="str">
        <f t="shared" si="10"/>
        <v>Error?</v>
      </c>
    </row>
    <row r="728" spans="1:4" x14ac:dyDescent="0.2">
      <c r="A728" s="55">
        <v>667</v>
      </c>
      <c r="B728" s="1232">
        <f>'Expenditures 15-22'!C44</f>
        <v>9579</v>
      </c>
      <c r="D728" s="14" t="str">
        <f t="shared" si="10"/>
        <v>Error?</v>
      </c>
    </row>
    <row r="729" spans="1:4" x14ac:dyDescent="0.2">
      <c r="A729" s="55">
        <v>668</v>
      </c>
      <c r="B729" s="1232">
        <f>'Expenditures 15-22'!C45</f>
        <v>54886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64465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158891</v>
      </c>
      <c r="D733" s="14" t="str">
        <f t="shared" si="10"/>
        <v>Error?</v>
      </c>
    </row>
    <row r="734" spans="1:4" x14ac:dyDescent="0.2">
      <c r="A734" s="55">
        <v>673</v>
      </c>
      <c r="B734" s="1232">
        <f>'Expenditures 15-22'!C53</f>
        <v>158891</v>
      </c>
      <c r="C734" s="14" t="s">
        <v>672</v>
      </c>
      <c r="D734" s="14" t="str">
        <f t="shared" si="10"/>
        <v>Error?</v>
      </c>
    </row>
    <row r="735" spans="1:4" x14ac:dyDescent="0.2">
      <c r="A735" s="55">
        <v>674</v>
      </c>
      <c r="B735" s="1232">
        <f>'Expenditures 15-22'!C55</f>
        <v>93731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93731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19793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63533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83326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545803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2168585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324561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203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432878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23512</v>
      </c>
      <c r="D780" s="14" t="str">
        <f t="shared" si="11"/>
        <v>Error?</v>
      </c>
    </row>
    <row r="781" spans="1:4" x14ac:dyDescent="0.2">
      <c r="A781" s="55">
        <v>720</v>
      </c>
      <c r="B781" s="1232">
        <f>'Expenditures 15-22'!D38</f>
        <v>5036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10892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39440</v>
      </c>
      <c r="C785" s="14" t="s">
        <v>672</v>
      </c>
      <c r="D785" s="14" t="str">
        <f t="shared" si="11"/>
        <v>Error?</v>
      </c>
    </row>
    <row r="786" spans="1:4" x14ac:dyDescent="0.2">
      <c r="A786" s="55">
        <v>725</v>
      </c>
      <c r="B786" s="1232">
        <f>'Expenditures 15-22'!D44</f>
        <v>1132</v>
      </c>
      <c r="D786" s="14" t="str">
        <f t="shared" si="11"/>
        <v>Error?</v>
      </c>
    </row>
    <row r="787" spans="1:4" x14ac:dyDescent="0.2">
      <c r="A787" s="55">
        <v>726</v>
      </c>
      <c r="B787" s="1232">
        <f>'Expenditures 15-22'!D45</f>
        <v>13541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14673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22526</v>
      </c>
      <c r="D791" s="14" t="str">
        <f t="shared" si="11"/>
        <v>Error?</v>
      </c>
    </row>
    <row r="792" spans="1:4" x14ac:dyDescent="0.2">
      <c r="A792" s="55">
        <v>731</v>
      </c>
      <c r="B792" s="1232">
        <f>'Expenditures 15-22'!D53</f>
        <v>22526</v>
      </c>
      <c r="C792" s="14" t="s">
        <v>672</v>
      </c>
      <c r="D792" s="14" t="str">
        <f t="shared" si="11"/>
        <v>Error?</v>
      </c>
    </row>
    <row r="793" spans="1:4" x14ac:dyDescent="0.2">
      <c r="A793" s="55">
        <v>732</v>
      </c>
      <c r="B793" s="1232">
        <f>'Expenditures 15-22'!D55</f>
        <v>14741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14741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3345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18104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21449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112829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545707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47103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4666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52803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19725</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19725</v>
      </c>
      <c r="C843" s="14" t="s">
        <v>672</v>
      </c>
      <c r="D843" s="14" t="str">
        <f t="shared" si="12"/>
        <v>Error?</v>
      </c>
    </row>
    <row r="844" spans="1:4" x14ac:dyDescent="0.2">
      <c r="A844" s="55">
        <v>783</v>
      </c>
      <c r="B844" s="1232">
        <f>'Expenditures 15-22'!E44</f>
        <v>2761</v>
      </c>
      <c r="D844" s="14" t="str">
        <f t="shared" si="12"/>
        <v>Error?</v>
      </c>
    </row>
    <row r="845" spans="1:4" x14ac:dyDescent="0.2">
      <c r="A845" s="55">
        <v>784</v>
      </c>
      <c r="B845" s="1232">
        <f>'Expenditures 15-22'!E45</f>
        <v>3162</v>
      </c>
      <c r="D845" s="14" t="str">
        <f t="shared" si="12"/>
        <v>Error?</v>
      </c>
    </row>
    <row r="846" spans="1:4" x14ac:dyDescent="0.2">
      <c r="A846" s="55">
        <v>785</v>
      </c>
      <c r="B846" s="1232">
        <f>'Expenditures 15-22'!E46</f>
        <v>530</v>
      </c>
      <c r="D846" s="14" t="str">
        <f t="shared" si="12"/>
        <v>Error?</v>
      </c>
    </row>
    <row r="847" spans="1:4" x14ac:dyDescent="0.2">
      <c r="A847" s="55">
        <v>786</v>
      </c>
      <c r="B847" s="1232">
        <f>'Expenditures 15-22'!E47</f>
        <v>6453</v>
      </c>
      <c r="C847" s="14" t="s">
        <v>672</v>
      </c>
      <c r="D847" s="14" t="str">
        <f t="shared" si="12"/>
        <v>Error?</v>
      </c>
    </row>
    <row r="848" spans="1:4" x14ac:dyDescent="0.2">
      <c r="A848" s="55">
        <v>787</v>
      </c>
      <c r="B848" s="1232">
        <f>'Expenditures 15-22'!E49</f>
        <v>28697</v>
      </c>
      <c r="D848" s="14" t="str">
        <f t="shared" si="12"/>
        <v>Error?</v>
      </c>
    </row>
    <row r="849" spans="1:4" x14ac:dyDescent="0.2">
      <c r="A849" s="55">
        <v>788</v>
      </c>
      <c r="B849" s="1232">
        <f>'Expenditures 15-22'!E50</f>
        <v>16136</v>
      </c>
      <c r="D849" s="14" t="str">
        <f t="shared" si="12"/>
        <v>Error?</v>
      </c>
    </row>
    <row r="850" spans="1:4" x14ac:dyDescent="0.2">
      <c r="A850" s="55">
        <v>789</v>
      </c>
      <c r="B850" s="1232">
        <f>'Expenditures 15-22'!E53</f>
        <v>44833</v>
      </c>
      <c r="C850" s="14" t="s">
        <v>672</v>
      </c>
      <c r="D850" s="14" t="str">
        <f t="shared" si="12"/>
        <v>Error?</v>
      </c>
    </row>
    <row r="851" spans="1:4" x14ac:dyDescent="0.2">
      <c r="A851" s="55">
        <v>790</v>
      </c>
      <c r="B851" s="1232">
        <f>'Expenditures 15-22'!E55</f>
        <v>3328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3328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2285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2285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76624</v>
      </c>
      <c r="C871" s="14" t="s">
        <v>672</v>
      </c>
      <c r="D871" s="14" t="str">
        <f t="shared" si="12"/>
        <v>Error?</v>
      </c>
    </row>
    <row r="872" spans="1:4" x14ac:dyDescent="0.2">
      <c r="A872" s="55">
        <v>811</v>
      </c>
      <c r="B872" s="1232">
        <f>'Expenditures 15-22'!E75</f>
        <v>89</v>
      </c>
      <c r="D872" s="14" t="str">
        <f t="shared" si="12"/>
        <v>Error?</v>
      </c>
    </row>
    <row r="873" spans="1:4" x14ac:dyDescent="0.2">
      <c r="A873" s="55">
        <v>812</v>
      </c>
      <c r="B873" s="1232">
        <f>'Expenditures 15-22'!E114</f>
        <v>1274276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47913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4789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55709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1501</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1501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3400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3400</v>
      </c>
      <c r="C905" s="14" t="s">
        <v>672</v>
      </c>
      <c r="D905" s="14" t="str">
        <f t="shared" si="13"/>
        <v>Error?</v>
      </c>
    </row>
    <row r="906" spans="1:4" x14ac:dyDescent="0.2">
      <c r="A906" s="55">
        <v>845</v>
      </c>
      <c r="B906" s="1232">
        <f>'Expenditures 15-22'!F49</f>
        <v>1041</v>
      </c>
      <c r="D906" s="14" t="str">
        <f t="shared" si="13"/>
        <v>Error?</v>
      </c>
    </row>
    <row r="907" spans="1:4" x14ac:dyDescent="0.2">
      <c r="A907" s="55">
        <v>846</v>
      </c>
      <c r="B907" s="1232">
        <f>'Expenditures 15-22'!F50</f>
        <v>6653</v>
      </c>
      <c r="D907" s="14" t="str">
        <f t="shared" si="13"/>
        <v>Error?</v>
      </c>
    </row>
    <row r="908" spans="1:4" x14ac:dyDescent="0.2">
      <c r="A908" s="55">
        <v>847</v>
      </c>
      <c r="B908" s="1232">
        <f>'Expenditures 15-22'!F53</f>
        <v>7694</v>
      </c>
      <c r="C908" s="14" t="s">
        <v>672</v>
      </c>
      <c r="D908" s="14" t="str">
        <f t="shared" si="13"/>
        <v>Error?</v>
      </c>
    </row>
    <row r="909" spans="1:4" x14ac:dyDescent="0.2">
      <c r="A909" s="55">
        <v>848</v>
      </c>
      <c r="B909" s="1232">
        <f>'Expenditures 15-22'!F55</f>
        <v>61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74215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74215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250</v>
      </c>
      <c r="D928" s="14" t="str">
        <f t="shared" si="13"/>
        <v>Error?</v>
      </c>
    </row>
    <row r="929" spans="1:4" x14ac:dyDescent="0.2">
      <c r="A929" s="55">
        <v>868</v>
      </c>
      <c r="B929" s="1232">
        <f>'Expenditures 15-22'!F74</f>
        <v>87121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142830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46316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46316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46316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6778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6778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3619</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3619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3619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10397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1749237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50564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2217266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107300</v>
      </c>
      <c r="C1110" s="14" t="s">
        <v>672</v>
      </c>
      <c r="D1110" s="14" t="str">
        <f t="shared" si="16"/>
        <v>Error?</v>
      </c>
    </row>
    <row r="1111" spans="1:4" x14ac:dyDescent="0.2">
      <c r="A1111" s="55">
        <v>1050</v>
      </c>
      <c r="B1111" s="1232">
        <f>'Expenditures 15-22'!K38</f>
        <v>35310</v>
      </c>
      <c r="C1111" s="14" t="s">
        <v>672</v>
      </c>
      <c r="D1111" s="14" t="str">
        <f t="shared" si="16"/>
        <v>Error?</v>
      </c>
    </row>
    <row r="1112" spans="1:4" x14ac:dyDescent="0.2">
      <c r="A1112" s="55">
        <v>1051</v>
      </c>
      <c r="B1112" s="1232">
        <f>'Expenditures 15-22'!K39</f>
        <v>21226</v>
      </c>
      <c r="C1112" s="14" t="s">
        <v>672</v>
      </c>
      <c r="D1112" s="14" t="str">
        <f t="shared" si="16"/>
        <v>Error?</v>
      </c>
    </row>
    <row r="1113" spans="1:4" x14ac:dyDescent="0.2">
      <c r="A1113" s="55">
        <v>1052</v>
      </c>
      <c r="B1113" s="1232">
        <f>'Expenditures 15-22'!K40</f>
        <v>42220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206056</v>
      </c>
      <c r="C1115" s="14" t="s">
        <v>672</v>
      </c>
      <c r="D1115" s="14" t="str">
        <f t="shared" si="16"/>
        <v>Error?</v>
      </c>
    </row>
    <row r="1116" spans="1:4" x14ac:dyDescent="0.2">
      <c r="A1116" s="55">
        <v>1055</v>
      </c>
      <c r="B1116" s="1232">
        <f>'Expenditures 15-22'!K44</f>
        <v>13472</v>
      </c>
      <c r="C1116" s="14" t="s">
        <v>672</v>
      </c>
      <c r="D1116" s="14" t="str">
        <f t="shared" si="16"/>
        <v>Error?</v>
      </c>
    </row>
    <row r="1117" spans="1:4" x14ac:dyDescent="0.2">
      <c r="A1117" s="55">
        <v>1056</v>
      </c>
      <c r="B1117" s="1232">
        <f>'Expenditures 15-22'!K45</f>
        <v>74989</v>
      </c>
      <c r="C1117" s="14" t="s">
        <v>672</v>
      </c>
      <c r="D1117" s="14" t="str">
        <f t="shared" si="16"/>
        <v>Error?</v>
      </c>
    </row>
    <row r="1118" spans="1:4" x14ac:dyDescent="0.2">
      <c r="A1118" s="55">
        <v>1057</v>
      </c>
      <c r="B1118" s="1232">
        <f>'Expenditures 15-22'!K46</f>
        <v>530</v>
      </c>
      <c r="C1118" s="14" t="s">
        <v>672</v>
      </c>
      <c r="D1118" s="14" t="str">
        <f t="shared" si="16"/>
        <v>Error?</v>
      </c>
    </row>
    <row r="1119" spans="1:4" x14ac:dyDescent="0.2">
      <c r="A1119" s="55">
        <v>1058</v>
      </c>
      <c r="B1119" s="1232">
        <f>'Expenditures 15-22'!K47</f>
        <v>88991</v>
      </c>
      <c r="C1119" s="14" t="s">
        <v>672</v>
      </c>
      <c r="D1119" s="14" t="str">
        <f t="shared" si="16"/>
        <v>Error?</v>
      </c>
    </row>
    <row r="1120" spans="1:4" x14ac:dyDescent="0.2">
      <c r="A1120" s="55">
        <v>1059</v>
      </c>
      <c r="B1120" s="1232">
        <f>'Expenditures 15-22'!K49</f>
        <v>33357</v>
      </c>
      <c r="C1120" s="14" t="s">
        <v>672</v>
      </c>
      <c r="D1120" s="14" t="str">
        <f t="shared" si="16"/>
        <v>Error?</v>
      </c>
    </row>
    <row r="1121" spans="1:4" x14ac:dyDescent="0.2">
      <c r="A1121" s="55">
        <v>1060</v>
      </c>
      <c r="B1121" s="1232">
        <f>'Expenditures 15-22'!K50</f>
        <v>204206</v>
      </c>
      <c r="C1121" s="14" t="s">
        <v>672</v>
      </c>
      <c r="D1121" s="14" t="str">
        <f t="shared" si="16"/>
        <v>Error?</v>
      </c>
    </row>
    <row r="1122" spans="1:4" x14ac:dyDescent="0.2">
      <c r="A1122" s="55">
        <v>1061</v>
      </c>
      <c r="B1122" s="1232">
        <f>'Expenditures 15-22'!K53</f>
        <v>237563</v>
      </c>
      <c r="C1122" s="14" t="s">
        <v>672</v>
      </c>
      <c r="D1122" s="14" t="str">
        <f t="shared" si="16"/>
        <v>Error?</v>
      </c>
    </row>
    <row r="1123" spans="1:4" x14ac:dyDescent="0.2">
      <c r="A1123" s="55">
        <v>1062</v>
      </c>
      <c r="B1123" s="1232">
        <f>'Expenditures 15-22'!K55</f>
        <v>111861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111861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23138</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158137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181275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250</v>
      </c>
      <c r="C1142" s="14" t="s">
        <v>672</v>
      </c>
      <c r="D1142" s="14" t="str">
        <f t="shared" si="16"/>
        <v>Error?</v>
      </c>
    </row>
    <row r="1143" spans="1:4" x14ac:dyDescent="0.2">
      <c r="A1143" s="55">
        <v>1082</v>
      </c>
      <c r="B1143" s="1232">
        <f>'Expenditures 15-22'!K74</f>
        <v>825996</v>
      </c>
      <c r="C1143" s="14" t="s">
        <v>672</v>
      </c>
      <c r="D1143" s="14" t="str">
        <f t="shared" si="16"/>
        <v>Error?</v>
      </c>
    </row>
    <row r="1144" spans="1:4" x14ac:dyDescent="0.2">
      <c r="A1144" s="55">
        <v>1083</v>
      </c>
      <c r="B1144" s="1232">
        <f>'Expenditures 15-22'!K75</f>
        <v>89</v>
      </c>
      <c r="C1144" s="14" t="s">
        <v>672</v>
      </c>
      <c r="D1144" s="14" t="str">
        <f t="shared" si="16"/>
        <v>Error?</v>
      </c>
    </row>
    <row r="1145" spans="1:4" x14ac:dyDescent="0.2">
      <c r="A1145" s="55">
        <v>1084</v>
      </c>
      <c r="B1145" s="1232">
        <f>'Expenditures 15-22'!K102</f>
        <v>1144760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4188111</v>
      </c>
      <c r="C1152" s="14" t="s">
        <v>672</v>
      </c>
      <c r="D1152" s="14" t="str">
        <f t="shared" si="17"/>
        <v>Error?</v>
      </c>
    </row>
    <row r="1153" spans="1:4" x14ac:dyDescent="0.2">
      <c r="A1153" s="55">
        <v>1092</v>
      </c>
      <c r="B1153" s="1232">
        <f>'Expenditures 15-22'!K115</f>
        <v>48029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123967</v>
      </c>
      <c r="D1221" s="14" t="str">
        <f t="shared" si="18"/>
        <v>Error?</v>
      </c>
    </row>
    <row r="1222" spans="1:4" x14ac:dyDescent="0.2">
      <c r="A1222" s="83">
        <v>1161</v>
      </c>
      <c r="D1222" s="14" t="str">
        <f t="shared" si="18"/>
        <v>OK</v>
      </c>
    </row>
    <row r="1223" spans="1:4" x14ac:dyDescent="0.2">
      <c r="A1223" s="55">
        <v>1162</v>
      </c>
      <c r="B1223" s="1232">
        <f>'Expenditures 15-22'!C127</f>
        <v>123967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123967</v>
      </c>
      <c r="C1225" s="14" t="s">
        <v>672</v>
      </c>
      <c r="D1225" s="14" t="str">
        <f t="shared" si="18"/>
        <v>Error?</v>
      </c>
    </row>
    <row r="1226" spans="1:4" x14ac:dyDescent="0.2">
      <c r="A1226" s="55">
        <v>1165</v>
      </c>
      <c r="B1226" s="1232">
        <f>'Expenditures 15-22'!C150</f>
        <v>123967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19043</v>
      </c>
      <c r="D1229" s="14" t="str">
        <f t="shared" si="18"/>
        <v>Error?</v>
      </c>
    </row>
    <row r="1230" spans="1:4" x14ac:dyDescent="0.2">
      <c r="A1230" s="83">
        <v>1169</v>
      </c>
      <c r="D1230" s="14" t="str">
        <f t="shared" si="18"/>
        <v>OK</v>
      </c>
    </row>
    <row r="1231" spans="1:4" x14ac:dyDescent="0.2">
      <c r="A1231" s="55">
        <v>1170</v>
      </c>
      <c r="B1231" s="1232">
        <f>'Expenditures 15-22'!D127</f>
        <v>19043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19043</v>
      </c>
      <c r="C1233" s="14" t="s">
        <v>672</v>
      </c>
      <c r="D1233" s="14" t="str">
        <f t="shared" si="18"/>
        <v>Error?</v>
      </c>
    </row>
    <row r="1234" spans="1:4" x14ac:dyDescent="0.2">
      <c r="A1234" s="55">
        <v>1173</v>
      </c>
      <c r="B1234" s="1232">
        <f>'Expenditures 15-22'!D150</f>
        <v>19043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43892</v>
      </c>
      <c r="D1237" s="14" t="str">
        <f t="shared" si="18"/>
        <v>Error?</v>
      </c>
    </row>
    <row r="1238" spans="1:4" x14ac:dyDescent="0.2">
      <c r="A1238" s="83">
        <v>1177</v>
      </c>
      <c r="D1238" s="14" t="str">
        <f t="shared" si="18"/>
        <v>OK</v>
      </c>
    </row>
    <row r="1239" spans="1:4" x14ac:dyDescent="0.2">
      <c r="A1239" s="55">
        <v>1178</v>
      </c>
      <c r="B1239" s="1232">
        <f>'Expenditures 15-22'!E127</f>
        <v>43892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43892</v>
      </c>
      <c r="C1241" s="14" t="s">
        <v>672</v>
      </c>
      <c r="D1241" s="14" t="str">
        <f t="shared" si="18"/>
        <v>Error?</v>
      </c>
    </row>
    <row r="1242" spans="1:4" x14ac:dyDescent="0.2">
      <c r="A1242" s="55">
        <v>1181</v>
      </c>
      <c r="B1242" s="1232">
        <f>'Expenditures 15-22'!E150</f>
        <v>208772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110064</v>
      </c>
      <c r="D1245" s="14" t="str">
        <f t="shared" si="18"/>
        <v>Error?</v>
      </c>
    </row>
    <row r="1246" spans="1:4" x14ac:dyDescent="0.2">
      <c r="A1246" s="83">
        <v>1185</v>
      </c>
      <c r="D1246" s="14" t="str">
        <f t="shared" si="18"/>
        <v>OK</v>
      </c>
    </row>
    <row r="1247" spans="1:4" x14ac:dyDescent="0.2">
      <c r="A1247" s="55">
        <v>1186</v>
      </c>
      <c r="B1247" s="1232">
        <f>'Expenditures 15-22'!F127</f>
        <v>110064</v>
      </c>
      <c r="C1247" s="14" t="s">
        <v>672</v>
      </c>
      <c r="D1247" s="14" t="str">
        <f t="shared" si="18"/>
        <v>Error?</v>
      </c>
    </row>
    <row r="1248" spans="1:4" x14ac:dyDescent="0.2">
      <c r="A1248" s="55">
        <v>1187</v>
      </c>
      <c r="B1248" s="1232">
        <f>'Expenditures 15-22'!F128</f>
        <v>2772</v>
      </c>
      <c r="D1248" s="14" t="str">
        <f t="shared" si="18"/>
        <v>Error?</v>
      </c>
    </row>
    <row r="1249" spans="1:4" x14ac:dyDescent="0.2">
      <c r="A1249" s="55">
        <v>1188</v>
      </c>
      <c r="B1249" s="1232">
        <f>'Expenditures 15-22'!F129</f>
        <v>112836</v>
      </c>
      <c r="C1249" s="14" t="s">
        <v>672</v>
      </c>
      <c r="D1249" s="14" t="str">
        <f t="shared" si="18"/>
        <v>Error?</v>
      </c>
    </row>
    <row r="1250" spans="1:4" x14ac:dyDescent="0.2">
      <c r="A1250" s="55">
        <v>1189</v>
      </c>
      <c r="B1250" s="1232">
        <f>'Expenditures 15-22'!F150</f>
        <v>112836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12645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12645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12645</v>
      </c>
      <c r="C1258" s="14" t="s">
        <v>672</v>
      </c>
      <c r="D1258" s="14" t="str">
        <f t="shared" si="18"/>
        <v>Error?</v>
      </c>
    </row>
    <row r="1259" spans="1:4" x14ac:dyDescent="0.2">
      <c r="A1259" s="55">
        <v>1198</v>
      </c>
      <c r="B1259" s="1232">
        <f>'Expenditures 15-22'!G150</f>
        <v>12645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232</v>
      </c>
      <c r="D1270" s="14" t="str">
        <f t="shared" si="18"/>
        <v>Error?</v>
      </c>
    </row>
    <row r="1271" spans="1:4" x14ac:dyDescent="0.2">
      <c r="A1271" s="83">
        <v>1210</v>
      </c>
      <c r="D1271" s="14" t="str">
        <f t="shared" si="18"/>
        <v>OK</v>
      </c>
    </row>
    <row r="1272" spans="1:4" x14ac:dyDescent="0.2">
      <c r="A1272" s="55">
        <v>1211</v>
      </c>
      <c r="B1272" s="1232">
        <f>'Expenditures 15-22'!H148</f>
        <v>232</v>
      </c>
      <c r="C1272" s="14" t="s">
        <v>672</v>
      </c>
      <c r="D1272" s="14" t="str">
        <f t="shared" si="18"/>
        <v>Error?</v>
      </c>
    </row>
    <row r="1273" spans="1:4" x14ac:dyDescent="0.2">
      <c r="A1273" s="55">
        <v>1212</v>
      </c>
      <c r="B1273" s="1232">
        <f>'Expenditures 15-22'!H150</f>
        <v>232</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309611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309611</v>
      </c>
      <c r="C1279" s="14" t="s">
        <v>672</v>
      </c>
      <c r="D1279" s="14" t="str">
        <f t="shared" ref="D1279:D1342" si="19">IF(ISBLANK(B1279),"OK",IF(A1279-B1279=0,"OK","Error?"))</f>
        <v>Error?</v>
      </c>
    </row>
    <row r="1280" spans="1:4" x14ac:dyDescent="0.2">
      <c r="A1280" s="55">
        <v>1219</v>
      </c>
      <c r="B1280" s="1232">
        <f>'Expenditures 15-22'!K128</f>
        <v>2772</v>
      </c>
      <c r="C1280" s="14" t="s">
        <v>672</v>
      </c>
      <c r="D1280" s="14" t="str">
        <f t="shared" si="19"/>
        <v>Error?</v>
      </c>
    </row>
    <row r="1281" spans="1:4" x14ac:dyDescent="0.2">
      <c r="A1281" s="55">
        <v>1220</v>
      </c>
      <c r="B1281" s="1232">
        <f>'Expenditures 15-22'!K129</f>
        <v>312383</v>
      </c>
      <c r="C1281" s="14" t="s">
        <v>672</v>
      </c>
      <c r="D1281" s="14" t="str">
        <f t="shared" si="19"/>
        <v>Error?</v>
      </c>
    </row>
    <row r="1282" spans="1:4" x14ac:dyDescent="0.2">
      <c r="A1282" s="55">
        <v>1221</v>
      </c>
      <c r="B1282" s="1232">
        <f>'Expenditures 15-22'!K138</f>
        <v>164880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232</v>
      </c>
      <c r="C1285" s="14" t="s">
        <v>672</v>
      </c>
      <c r="D1285" s="14" t="str">
        <f t="shared" si="19"/>
        <v>Error?</v>
      </c>
    </row>
    <row r="1286" spans="1:4" x14ac:dyDescent="0.2">
      <c r="A1286" s="83">
        <v>1225</v>
      </c>
      <c r="D1286" s="14" t="str">
        <f t="shared" si="19"/>
        <v>OK</v>
      </c>
    </row>
    <row r="1287" spans="1:4" x14ac:dyDescent="0.2">
      <c r="A1287" s="91">
        <v>1226</v>
      </c>
      <c r="B1287" s="1232">
        <f>'Expenditures 15-22'!K148</f>
        <v>232</v>
      </c>
      <c r="C1287" s="14" t="s">
        <v>672</v>
      </c>
      <c r="D1287" s="14" t="str">
        <f t="shared" si="19"/>
        <v>Error?</v>
      </c>
    </row>
    <row r="1288" spans="1:4" x14ac:dyDescent="0.2">
      <c r="A1288" s="55">
        <v>1227</v>
      </c>
      <c r="B1288" s="1232">
        <f>'Expenditures 15-22'!K150</f>
        <v>477495</v>
      </c>
      <c r="C1288" s="14" t="s">
        <v>672</v>
      </c>
      <c r="D1288" s="14" t="str">
        <f t="shared" si="19"/>
        <v>Error?</v>
      </c>
    </row>
    <row r="1289" spans="1:4" x14ac:dyDescent="0.2">
      <c r="A1289" s="55">
        <v>1228</v>
      </c>
      <c r="B1289" s="1232">
        <f>'Expenditures 15-22'!K151</f>
        <v>-23827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1000</v>
      </c>
      <c r="D1307" s="14" t="str">
        <f t="shared" si="19"/>
        <v>Error?</v>
      </c>
    </row>
    <row r="1308" spans="1:4" x14ac:dyDescent="0.2">
      <c r="A1308" s="55">
        <v>1247</v>
      </c>
      <c r="B1308" s="1232">
        <f>'Expenditures 15-22'!E166</f>
        <v>1000</v>
      </c>
      <c r="C1308" s="14" t="s">
        <v>672</v>
      </c>
      <c r="D1308" s="14" t="str">
        <f t="shared" si="19"/>
        <v>Error?</v>
      </c>
    </row>
    <row r="1309" spans="1:4" x14ac:dyDescent="0.2">
      <c r="A1309" s="55">
        <v>1248</v>
      </c>
      <c r="B1309" s="1232">
        <f>'Expenditures 15-22'!E168</f>
        <v>1000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238558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245000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483558</v>
      </c>
      <c r="C1317" s="14" t="s">
        <v>672</v>
      </c>
      <c r="D1317" s="14" t="str">
        <f t="shared" si="19"/>
        <v>Error?</v>
      </c>
    </row>
    <row r="1318" spans="1:4" x14ac:dyDescent="0.2">
      <c r="A1318" s="55">
        <v>1257</v>
      </c>
      <c r="B1318" s="1232">
        <f>'Expenditures 15-22'!H168</f>
        <v>483558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238558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245000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484558</v>
      </c>
      <c r="C1331" s="14" t="s">
        <v>672</v>
      </c>
      <c r="D1331" s="14" t="str">
        <f t="shared" si="19"/>
        <v>Error?</v>
      </c>
    </row>
    <row r="1332" spans="1:4" x14ac:dyDescent="0.2">
      <c r="A1332" s="55">
        <v>1271</v>
      </c>
      <c r="B1332" s="1232">
        <f>'Expenditures 15-22'!K168</f>
        <v>484558</v>
      </c>
      <c r="C1332" s="14" t="s">
        <v>672</v>
      </c>
      <c r="D1332" s="14" t="str">
        <f t="shared" si="19"/>
        <v>Error?</v>
      </c>
    </row>
    <row r="1333" spans="1:4" x14ac:dyDescent="0.2">
      <c r="A1333" s="55">
        <v>1272</v>
      </c>
      <c r="B1333" s="1232">
        <f>'Expenditures 15-22'!K169</f>
        <v>4409</v>
      </c>
      <c r="C1333" s="14" t="s">
        <v>672</v>
      </c>
      <c r="D1333" s="14" t="str">
        <f t="shared" si="19"/>
        <v>Error?</v>
      </c>
    </row>
    <row r="1334" spans="1:4" x14ac:dyDescent="0.2">
      <c r="A1334" s="83">
        <v>1273</v>
      </c>
      <c r="D1334" s="14" t="str">
        <f t="shared" si="19"/>
        <v>OK</v>
      </c>
    </row>
    <row r="1335" spans="1:4" x14ac:dyDescent="0.2">
      <c r="A1335" s="55">
        <v>1274</v>
      </c>
      <c r="B1335" s="1232">
        <f>'Expenditures 15-22'!C176</f>
        <v>220599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220599</v>
      </c>
      <c r="C1339" s="14" t="s">
        <v>672</v>
      </c>
      <c r="D1339" s="14" t="str">
        <f t="shared" si="19"/>
        <v>Error?</v>
      </c>
    </row>
    <row r="1340" spans="1:4" x14ac:dyDescent="0.2">
      <c r="A1340" s="55">
        <v>1279</v>
      </c>
      <c r="B1340" s="1232">
        <f>'Expenditures 15-22'!C204</f>
        <v>220599</v>
      </c>
      <c r="C1340" s="14" t="s">
        <v>672</v>
      </c>
      <c r="D1340" s="14" t="str">
        <f t="shared" si="19"/>
        <v>Error?</v>
      </c>
    </row>
    <row r="1341" spans="1:4" x14ac:dyDescent="0.2">
      <c r="A1341" s="55">
        <v>1280</v>
      </c>
      <c r="B1341" s="1232">
        <f>'Expenditures 15-22'!D176</f>
        <v>5372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5372</v>
      </c>
      <c r="C1345" s="14" t="s">
        <v>672</v>
      </c>
      <c r="D1345" s="14" t="str">
        <f t="shared" si="20"/>
        <v>Error?</v>
      </c>
    </row>
    <row r="1346" spans="1:4" x14ac:dyDescent="0.2">
      <c r="A1346" s="55">
        <v>1285</v>
      </c>
      <c r="B1346" s="1232">
        <f>'Expenditures 15-22'!D204</f>
        <v>5372</v>
      </c>
      <c r="C1346" s="14" t="s">
        <v>672</v>
      </c>
      <c r="D1346" s="14" t="str">
        <f t="shared" si="20"/>
        <v>Error?</v>
      </c>
    </row>
    <row r="1347" spans="1:4" x14ac:dyDescent="0.2">
      <c r="A1347" s="55">
        <v>1286</v>
      </c>
      <c r="B1347" s="1232">
        <f>'Expenditures 15-22'!E176</f>
        <v>15522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15522</v>
      </c>
      <c r="C1351" s="14" t="s">
        <v>672</v>
      </c>
      <c r="D1351" s="14" t="str">
        <f t="shared" si="20"/>
        <v>Error?</v>
      </c>
    </row>
    <row r="1352" spans="1:4" x14ac:dyDescent="0.2">
      <c r="A1352" s="55">
        <v>1291</v>
      </c>
      <c r="B1352" s="1232">
        <f>'Expenditures 15-22'!E190</f>
        <v>33216</v>
      </c>
      <c r="C1352" s="14" t="s">
        <v>672</v>
      </c>
      <c r="D1352" s="14" t="str">
        <f t="shared" si="20"/>
        <v>Error?</v>
      </c>
    </row>
    <row r="1353" spans="1:4" x14ac:dyDescent="0.2">
      <c r="A1353" s="55">
        <v>1292</v>
      </c>
      <c r="B1353" s="1232">
        <f>'Expenditures 15-22'!E204</f>
        <v>48738</v>
      </c>
      <c r="C1353" s="14" t="s">
        <v>672</v>
      </c>
      <c r="D1353" s="14" t="str">
        <f t="shared" si="20"/>
        <v>Error?</v>
      </c>
    </row>
    <row r="1354" spans="1:4" x14ac:dyDescent="0.2">
      <c r="A1354" s="55">
        <v>1293</v>
      </c>
      <c r="B1354" s="1232">
        <f>'Expenditures 15-22'!F176</f>
        <v>65678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65678</v>
      </c>
      <c r="C1358" s="14" t="s">
        <v>672</v>
      </c>
      <c r="D1358" s="14" t="str">
        <f t="shared" si="20"/>
        <v>Error?</v>
      </c>
    </row>
    <row r="1359" spans="1:4" x14ac:dyDescent="0.2">
      <c r="A1359" s="55">
        <v>1298</v>
      </c>
      <c r="B1359" s="1232">
        <f>'Expenditures 15-22'!F204</f>
        <v>65678</v>
      </c>
      <c r="C1359" s="14" t="s">
        <v>672</v>
      </c>
      <c r="D1359" s="14" t="str">
        <f t="shared" si="20"/>
        <v>Error?</v>
      </c>
    </row>
    <row r="1360" spans="1:4" x14ac:dyDescent="0.2">
      <c r="A1360" s="55">
        <v>1299</v>
      </c>
      <c r="B1360" s="1232">
        <f>'Expenditures 15-22'!G176</f>
        <v>21860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21860</v>
      </c>
      <c r="C1364" s="14" t="s">
        <v>672</v>
      </c>
      <c r="D1364" s="14" t="str">
        <f t="shared" si="20"/>
        <v>Error?</v>
      </c>
    </row>
    <row r="1365" spans="1:4" x14ac:dyDescent="0.2">
      <c r="A1365" s="55">
        <v>1304</v>
      </c>
      <c r="B1365" s="1232">
        <f>'Expenditures 15-22'!G204</f>
        <v>21860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329031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329031</v>
      </c>
      <c r="C1381" s="14" t="s">
        <v>672</v>
      </c>
      <c r="D1381" s="14" t="str">
        <f t="shared" si="20"/>
        <v>Error?</v>
      </c>
    </row>
    <row r="1382" spans="1:4" x14ac:dyDescent="0.2">
      <c r="A1382" s="55">
        <v>1321</v>
      </c>
      <c r="B1382" s="1232">
        <f>'Expenditures 15-22'!K190</f>
        <v>33216</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362247</v>
      </c>
      <c r="C1388" s="14" t="s">
        <v>672</v>
      </c>
      <c r="D1388" s="14" t="str">
        <f t="shared" si="20"/>
        <v>Error?</v>
      </c>
    </row>
    <row r="1389" spans="1:4" x14ac:dyDescent="0.2">
      <c r="A1389" s="55">
        <v>1328</v>
      </c>
      <c r="B1389" s="1232">
        <f>'Expenditures 15-22'!K205</f>
        <v>77599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1801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109056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1053</v>
      </c>
      <c r="D1412" s="14" t="str">
        <f t="shared" si="21"/>
        <v>Error?</v>
      </c>
    </row>
    <row r="1413" spans="1:4" x14ac:dyDescent="0.2">
      <c r="A1413" s="55">
        <v>1352</v>
      </c>
      <c r="B1413" s="1232">
        <f>'Expenditures 15-22'!D228</f>
        <v>6691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443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8187</v>
      </c>
      <c r="C1417" s="14" t="s">
        <v>672</v>
      </c>
      <c r="D1417" s="14" t="str">
        <f t="shared" si="21"/>
        <v>Error?</v>
      </c>
    </row>
    <row r="1418" spans="1:4" x14ac:dyDescent="0.2">
      <c r="A1418" s="55">
        <v>1357</v>
      </c>
      <c r="B1418" s="1232">
        <f>'Expenditures 15-22'!D234</f>
        <v>118</v>
      </c>
      <c r="D1418" s="14" t="str">
        <f t="shared" si="21"/>
        <v>Error?</v>
      </c>
    </row>
    <row r="1419" spans="1:4" x14ac:dyDescent="0.2">
      <c r="A1419" s="55">
        <v>1358</v>
      </c>
      <c r="B1419" s="1232">
        <f>'Expenditures 15-22'!D235</f>
        <v>784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902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8207</v>
      </c>
      <c r="D1423" s="14" t="str">
        <f t="shared" si="21"/>
        <v>Error?</v>
      </c>
    </row>
    <row r="1424" spans="1:4" x14ac:dyDescent="0.2">
      <c r="A1424" s="55">
        <v>1363</v>
      </c>
      <c r="B1424" s="1232">
        <f>'Expenditures 15-22'!D251</f>
        <v>8207</v>
      </c>
      <c r="C1424" s="14" t="s">
        <v>672</v>
      </c>
      <c r="D1424" s="14" t="str">
        <f t="shared" si="21"/>
        <v>Error?</v>
      </c>
    </row>
    <row r="1425" spans="1:4" x14ac:dyDescent="0.2">
      <c r="A1425" s="55">
        <v>1364</v>
      </c>
      <c r="B1425" s="1232">
        <f>'Expenditures 15-22'!D253</f>
        <v>5473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5473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3112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22756</v>
      </c>
      <c r="D1431" s="14" t="str">
        <f t="shared" si="21"/>
        <v>Error?</v>
      </c>
    </row>
    <row r="1432" spans="1:4" x14ac:dyDescent="0.2">
      <c r="A1432" s="55">
        <v>1371</v>
      </c>
      <c r="B1432" s="1232">
        <f>'Expenditures 15-22'!D261</f>
        <v>28133</v>
      </c>
      <c r="D1432" s="14" t="str">
        <f t="shared" si="21"/>
        <v>Error?</v>
      </c>
    </row>
    <row r="1433" spans="1:4" x14ac:dyDescent="0.2">
      <c r="A1433" s="55">
        <v>1372</v>
      </c>
      <c r="B1433" s="1232">
        <f>'Expenditures 15-22'!D262</f>
        <v>10187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64188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86957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196013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1801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109056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1053</v>
      </c>
      <c r="C1476" s="14" t="s">
        <v>672</v>
      </c>
      <c r="D1476" s="14" t="str">
        <f t="shared" si="22"/>
        <v>Error?</v>
      </c>
    </row>
    <row r="1477" spans="1:4" x14ac:dyDescent="0.2">
      <c r="A1477" s="55">
        <v>1416</v>
      </c>
      <c r="B1477" s="1232">
        <f>'Expenditures 15-22'!K228</f>
        <v>6691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443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8187</v>
      </c>
      <c r="C1481" s="14" t="s">
        <v>672</v>
      </c>
      <c r="D1481" s="14" t="str">
        <f t="shared" si="22"/>
        <v>Error?</v>
      </c>
    </row>
    <row r="1482" spans="1:4" x14ac:dyDescent="0.2">
      <c r="A1482" s="55">
        <v>1421</v>
      </c>
      <c r="B1482" s="1232">
        <f>'Expenditures 15-22'!K234</f>
        <v>118</v>
      </c>
      <c r="C1482" s="14" t="s">
        <v>672</v>
      </c>
      <c r="D1482" s="14" t="str">
        <f t="shared" si="22"/>
        <v>Error?</v>
      </c>
    </row>
    <row r="1483" spans="1:4" x14ac:dyDescent="0.2">
      <c r="A1483" s="55">
        <v>1422</v>
      </c>
      <c r="B1483" s="1232">
        <f>'Expenditures 15-22'!K235</f>
        <v>784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902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8207</v>
      </c>
      <c r="C1487" s="14" t="s">
        <v>672</v>
      </c>
      <c r="D1487" s="14" t="str">
        <f t="shared" si="22"/>
        <v>Error?</v>
      </c>
    </row>
    <row r="1488" spans="1:4" x14ac:dyDescent="0.2">
      <c r="A1488" s="55">
        <v>1427</v>
      </c>
      <c r="B1488" s="1232">
        <f>'Expenditures 15-22'!K251</f>
        <v>8207</v>
      </c>
      <c r="C1488" s="14" t="s">
        <v>672</v>
      </c>
      <c r="D1488" s="14" t="str">
        <f t="shared" si="22"/>
        <v>Error?</v>
      </c>
    </row>
    <row r="1489" spans="1:4" x14ac:dyDescent="0.2">
      <c r="A1489" s="55">
        <v>1428</v>
      </c>
      <c r="B1489" s="1232">
        <f>'Expenditures 15-22'!K253</f>
        <v>5473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5473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3112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22756</v>
      </c>
      <c r="C1495" s="14" t="s">
        <v>672</v>
      </c>
      <c r="D1495" s="14" t="str">
        <f t="shared" si="22"/>
        <v>Error?</v>
      </c>
    </row>
    <row r="1496" spans="1:4" x14ac:dyDescent="0.2">
      <c r="A1496" s="55">
        <v>1435</v>
      </c>
      <c r="B1496" s="1232">
        <f>'Expenditures 15-22'!K261</f>
        <v>28133</v>
      </c>
      <c r="C1496" s="14" t="s">
        <v>672</v>
      </c>
      <c r="D1496" s="14" t="str">
        <f t="shared" si="22"/>
        <v>Error?</v>
      </c>
    </row>
    <row r="1497" spans="1:4" x14ac:dyDescent="0.2">
      <c r="A1497" s="55">
        <v>1436</v>
      </c>
      <c r="B1497" s="1232">
        <f>'Expenditures 15-22'!K262</f>
        <v>10187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64188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86957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196013</v>
      </c>
      <c r="C1517" s="14" t="s">
        <v>672</v>
      </c>
      <c r="D1517" s="14" t="str">
        <f t="shared" si="22"/>
        <v>Error?</v>
      </c>
    </row>
    <row r="1518" spans="1:4" x14ac:dyDescent="0.2">
      <c r="A1518" s="55">
        <v>1457</v>
      </c>
      <c r="B1518" s="1232">
        <f>'Expenditures 15-22'!K289</f>
        <v>-42454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61064</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61064</v>
      </c>
      <c r="C1560" s="14" t="s">
        <v>672</v>
      </c>
      <c r="D1560" s="14" t="str">
        <f t="shared" si="23"/>
        <v>Error?</v>
      </c>
    </row>
    <row r="1561" spans="1:4" x14ac:dyDescent="0.2">
      <c r="A1561" s="55">
        <v>1500</v>
      </c>
      <c r="B1561" s="1232">
        <f>'Expenditures 15-22'!K306</f>
        <v>-61059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90445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138474</v>
      </c>
      <c r="C1630" s="14" t="s">
        <v>672</v>
      </c>
      <c r="D1630" s="14" t="str">
        <f t="shared" si="24"/>
        <v>Error?</v>
      </c>
    </row>
    <row r="1631" spans="1:4" x14ac:dyDescent="0.2">
      <c r="A1631" s="55">
        <v>1570</v>
      </c>
      <c r="B1631" s="1232">
        <f>'Acct Summary 7-8'!D79</f>
        <v>146619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122792</v>
      </c>
      <c r="C1644" s="14" t="s">
        <v>672</v>
      </c>
      <c r="D1644" s="14" t="str">
        <f t="shared" si="24"/>
        <v>Error?</v>
      </c>
    </row>
    <row r="1645" spans="1:4" x14ac:dyDescent="0.2">
      <c r="A1645" s="55">
        <v>1584</v>
      </c>
      <c r="B1645" s="1232">
        <f>'Acct Summary 7-8'!E79</f>
        <v>14931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19340</v>
      </c>
      <c r="C1658" s="14" t="s">
        <v>672</v>
      </c>
      <c r="D1658" s="14" t="str">
        <f t="shared" si="24"/>
        <v>Error?</v>
      </c>
    </row>
    <row r="1659" spans="1:4" x14ac:dyDescent="0.2">
      <c r="A1659" s="55">
        <v>1598</v>
      </c>
      <c r="B1659" s="1232">
        <f>'Acct Summary 7-8'!F79</f>
        <v>783438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861037</v>
      </c>
      <c r="C1672" s="14" t="s">
        <v>672</v>
      </c>
      <c r="D1672" s="14" t="str">
        <f t="shared" si="25"/>
        <v>Error?</v>
      </c>
    </row>
    <row r="1673" spans="1:4" x14ac:dyDescent="0.2">
      <c r="A1673" s="55">
        <v>1612</v>
      </c>
      <c r="B1673" s="1232">
        <f>'Acct Summary 7-8'!G79</f>
        <v>117312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74858</v>
      </c>
      <c r="C1686" s="14" t="s">
        <v>672</v>
      </c>
      <c r="D1686" s="14" t="str">
        <f t="shared" si="25"/>
        <v>Error?</v>
      </c>
    </row>
    <row r="1687" spans="1:4" x14ac:dyDescent="0.2">
      <c r="A1687" s="55">
        <v>1626</v>
      </c>
      <c r="B1687" s="1232">
        <f>'Acct Summary 7-8'!H79</f>
        <v>61059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1965574</v>
      </c>
      <c r="C1744" s="14" t="s">
        <v>672</v>
      </c>
      <c r="D1744" s="14" t="str">
        <f t="shared" si="26"/>
        <v>Error?</v>
      </c>
    </row>
    <row r="1745" spans="1:5" x14ac:dyDescent="0.2">
      <c r="A1745" s="55">
        <v>1684</v>
      </c>
      <c r="B1745" s="1232">
        <f>'Tax Sched 24'!B5</f>
        <v>446721</v>
      </c>
      <c r="C1745" s="14" t="s">
        <v>672</v>
      </c>
      <c r="D1745" s="14" t="str">
        <f t="shared" si="26"/>
        <v>Error?</v>
      </c>
    </row>
    <row r="1746" spans="1:5" x14ac:dyDescent="0.2">
      <c r="A1746" s="55">
        <v>1685</v>
      </c>
      <c r="B1746" s="1232">
        <f>'Tax Sched 24'!B6</f>
        <v>488463</v>
      </c>
      <c r="C1746" s="14" t="s">
        <v>672</v>
      </c>
      <c r="D1746" s="14" t="str">
        <f t="shared" si="26"/>
        <v>Error?</v>
      </c>
    </row>
    <row r="1747" spans="1:5" x14ac:dyDescent="0.2">
      <c r="A1747" s="55">
        <v>1686</v>
      </c>
      <c r="B1747" s="1232">
        <f>'Tax Sched 24'!B7</f>
        <v>178689</v>
      </c>
      <c r="C1747" s="14" t="s">
        <v>672</v>
      </c>
      <c r="D1747" s="14" t="str">
        <f t="shared" si="26"/>
        <v>Error?</v>
      </c>
    </row>
    <row r="1748" spans="1:5" x14ac:dyDescent="0.2">
      <c r="A1748" s="55">
        <v>1687</v>
      </c>
      <c r="B1748" s="1232">
        <f>'Tax Sched 24'!B8</f>
        <v>50006</v>
      </c>
      <c r="C1748" s="14" t="s">
        <v>672</v>
      </c>
      <c r="D1748" s="14" t="str">
        <f t="shared" si="26"/>
        <v>Error?</v>
      </c>
    </row>
    <row r="1749" spans="1:5" x14ac:dyDescent="0.2">
      <c r="A1749" s="55">
        <v>1688</v>
      </c>
      <c r="B1749" s="1232">
        <f>'Tax Sched 24'!B10</f>
        <v>44672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200033</v>
      </c>
      <c r="C1752" s="14" t="s">
        <v>672</v>
      </c>
      <c r="D1752" s="14" t="str">
        <f t="shared" si="26"/>
        <v>Error?</v>
      </c>
    </row>
    <row r="1753" spans="1:5" x14ac:dyDescent="0.2">
      <c r="A1753" s="55">
        <v>1692</v>
      </c>
      <c r="B1753" s="1232">
        <f>'Tax Sched 24'!B12</f>
        <v>44672</v>
      </c>
      <c r="C1753" s="14" t="s">
        <v>672</v>
      </c>
      <c r="D1753" s="14" t="str">
        <f t="shared" si="26"/>
        <v>Error?</v>
      </c>
    </row>
    <row r="1754" spans="1:5" x14ac:dyDescent="0.2">
      <c r="A1754" s="55">
        <v>1693</v>
      </c>
      <c r="B1754" s="1232">
        <f>'Tax Sched 24'!B14</f>
        <v>35738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3599261</v>
      </c>
      <c r="C1759" s="14" t="s">
        <v>672</v>
      </c>
      <c r="D1759" s="14" t="str">
        <f t="shared" si="26"/>
        <v>Error?</v>
      </c>
    </row>
    <row r="1760" spans="1:5" x14ac:dyDescent="0.2">
      <c r="A1760" s="55">
        <v>1699</v>
      </c>
      <c r="B1760" s="1232">
        <f>'Tax Sched 24'!D4</f>
        <v>1965574</v>
      </c>
      <c r="C1760" s="14" t="s">
        <v>672</v>
      </c>
      <c r="D1760" s="14" t="str">
        <f t="shared" si="26"/>
        <v>Error?</v>
      </c>
    </row>
    <row r="1761" spans="1:5" x14ac:dyDescent="0.2">
      <c r="A1761" s="55">
        <v>1700</v>
      </c>
      <c r="B1761" s="1232">
        <f>'Tax Sched 24'!D5</f>
        <v>446721</v>
      </c>
      <c r="C1761" s="14" t="s">
        <v>672</v>
      </c>
      <c r="D1761" s="14" t="str">
        <f t="shared" si="26"/>
        <v>Error?</v>
      </c>
    </row>
    <row r="1762" spans="1:5" s="80" customFormat="1" x14ac:dyDescent="0.2">
      <c r="A1762" s="55">
        <v>1701</v>
      </c>
      <c r="B1762" s="1232">
        <f>'Tax Sched 24'!D6</f>
        <v>488463</v>
      </c>
      <c r="C1762" s="14" t="s">
        <v>672</v>
      </c>
      <c r="D1762" s="14" t="str">
        <f t="shared" si="26"/>
        <v>Error?</v>
      </c>
      <c r="E1762" s="81"/>
    </row>
    <row r="1763" spans="1:5" x14ac:dyDescent="0.2">
      <c r="A1763" s="55">
        <v>1702</v>
      </c>
      <c r="B1763" s="1232">
        <f>'Tax Sched 24'!D7</f>
        <v>178689</v>
      </c>
      <c r="C1763" s="14" t="s">
        <v>672</v>
      </c>
      <c r="D1763" s="14" t="str">
        <f t="shared" si="26"/>
        <v>Error?</v>
      </c>
    </row>
    <row r="1764" spans="1:5" x14ac:dyDescent="0.2">
      <c r="A1764" s="55">
        <v>1703</v>
      </c>
      <c r="B1764" s="1232">
        <f>'Tax Sched 24'!D8</f>
        <v>50006</v>
      </c>
      <c r="C1764" s="14" t="s">
        <v>672</v>
      </c>
      <c r="D1764" s="14" t="str">
        <f t="shared" si="26"/>
        <v>Error?</v>
      </c>
    </row>
    <row r="1765" spans="1:5" x14ac:dyDescent="0.2">
      <c r="A1765" s="55">
        <v>1704</v>
      </c>
      <c r="B1765" s="1232">
        <f>'Tax Sched 24'!D10</f>
        <v>44672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200033</v>
      </c>
      <c r="C1768" s="14" t="s">
        <v>672</v>
      </c>
      <c r="D1768" s="14" t="str">
        <f t="shared" si="26"/>
        <v>Error?</v>
      </c>
    </row>
    <row r="1769" spans="1:5" x14ac:dyDescent="0.2">
      <c r="A1769" s="55">
        <v>1708</v>
      </c>
      <c r="B1769" s="1232">
        <f>'Tax Sched 24'!D12</f>
        <v>44672</v>
      </c>
      <c r="C1769" s="14" t="s">
        <v>672</v>
      </c>
      <c r="D1769" s="14" t="str">
        <f t="shared" si="26"/>
        <v>Error?</v>
      </c>
    </row>
    <row r="1770" spans="1:5" x14ac:dyDescent="0.2">
      <c r="A1770" s="55">
        <v>1709</v>
      </c>
      <c r="B1770" s="1232">
        <f>'Tax Sched 24'!D14</f>
        <v>35738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3599261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2046003</v>
      </c>
      <c r="C1792" s="14" t="s">
        <v>672</v>
      </c>
      <c r="D1792" s="14" t="str">
        <f t="shared" si="27"/>
        <v>Error?</v>
      </c>
    </row>
    <row r="1793" spans="1:4" x14ac:dyDescent="0.2">
      <c r="A1793" s="55">
        <v>1732</v>
      </c>
      <c r="B1793" s="1232">
        <f>'Tax Sched 24'!F5</f>
        <v>465007</v>
      </c>
      <c r="C1793" s="14" t="s">
        <v>672</v>
      </c>
      <c r="D1793" s="14" t="str">
        <f t="shared" si="27"/>
        <v>Error?</v>
      </c>
    </row>
    <row r="1794" spans="1:4" x14ac:dyDescent="0.2">
      <c r="A1794" s="55">
        <v>1733</v>
      </c>
      <c r="B1794" s="1232">
        <f>'Tax Sched 24'!F6</f>
        <v>495756</v>
      </c>
      <c r="C1794" s="14" t="s">
        <v>672</v>
      </c>
      <c r="D1794" s="14" t="str">
        <f t="shared" si="27"/>
        <v>Error?</v>
      </c>
    </row>
    <row r="1795" spans="1:4" x14ac:dyDescent="0.2">
      <c r="A1795" s="55">
        <v>1734</v>
      </c>
      <c r="B1795" s="1232">
        <f>'Tax Sched 24'!F7</f>
        <v>186001</v>
      </c>
      <c r="C1795" s="14" t="s">
        <v>672</v>
      </c>
      <c r="D1795" s="14" t="str">
        <f t="shared" si="27"/>
        <v>Error?</v>
      </c>
    </row>
    <row r="1796" spans="1:4" x14ac:dyDescent="0.2">
      <c r="A1796" s="55">
        <v>1735</v>
      </c>
      <c r="B1796" s="1232">
        <f>'Tax Sched 24'!F8</f>
        <v>75001</v>
      </c>
      <c r="C1796" s="14" t="s">
        <v>672</v>
      </c>
      <c r="D1796" s="14" t="str">
        <f t="shared" si="27"/>
        <v>Error?</v>
      </c>
    </row>
    <row r="1797" spans="1:4" x14ac:dyDescent="0.2">
      <c r="A1797" s="55">
        <v>1736</v>
      </c>
      <c r="B1797" s="1232">
        <f>'Tax Sched 24'!F10</f>
        <v>46503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250002</v>
      </c>
      <c r="C1800" s="14" t="s">
        <v>672</v>
      </c>
      <c r="D1800" s="14" t="str">
        <f t="shared" si="27"/>
        <v>Error?</v>
      </c>
    </row>
    <row r="1801" spans="1:4" x14ac:dyDescent="0.2">
      <c r="A1801" s="55">
        <v>1740</v>
      </c>
      <c r="B1801" s="1232">
        <f>'Tax Sched 24'!F12</f>
        <v>46503</v>
      </c>
      <c r="C1801" s="14" t="s">
        <v>672</v>
      </c>
      <c r="D1801" s="14" t="str">
        <f t="shared" si="27"/>
        <v>Error?</v>
      </c>
    </row>
    <row r="1802" spans="1:4" x14ac:dyDescent="0.2">
      <c r="A1802" s="55">
        <v>1741</v>
      </c>
      <c r="B1802" s="1232">
        <f>'Tax Sched 24'!F14</f>
        <v>37200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2046003</v>
      </c>
      <c r="D1808" s="14" t="str">
        <f t="shared" si="27"/>
        <v>Error?</v>
      </c>
    </row>
    <row r="1809" spans="1:4" x14ac:dyDescent="0.2">
      <c r="A1809" s="55">
        <v>1748</v>
      </c>
      <c r="B1809" s="1232">
        <f>'Tax Sched 24'!E5</f>
        <v>465007</v>
      </c>
      <c r="D1809" s="14" t="str">
        <f t="shared" si="27"/>
        <v>Error?</v>
      </c>
    </row>
    <row r="1810" spans="1:4" x14ac:dyDescent="0.2">
      <c r="A1810" s="55">
        <v>1749</v>
      </c>
      <c r="B1810" s="1232">
        <f>'Tax Sched 24'!E6</f>
        <v>495756</v>
      </c>
      <c r="D1810" s="14" t="str">
        <f t="shared" si="27"/>
        <v>Error?</v>
      </c>
    </row>
    <row r="1811" spans="1:4" x14ac:dyDescent="0.2">
      <c r="A1811" s="55">
        <v>1750</v>
      </c>
      <c r="B1811" s="1232">
        <f>'Tax Sched 24'!E7</f>
        <v>186001</v>
      </c>
      <c r="D1811" s="14" t="str">
        <f t="shared" si="27"/>
        <v>Error?</v>
      </c>
    </row>
    <row r="1812" spans="1:4" x14ac:dyDescent="0.2">
      <c r="A1812" s="55">
        <v>1751</v>
      </c>
      <c r="B1812" s="1232">
        <f>'Tax Sched 24'!E8</f>
        <v>75001</v>
      </c>
      <c r="D1812" s="14" t="str">
        <f t="shared" si="27"/>
        <v>Error?</v>
      </c>
    </row>
    <row r="1813" spans="1:4" x14ac:dyDescent="0.2">
      <c r="A1813" s="55">
        <v>1752</v>
      </c>
      <c r="B1813" s="1232">
        <f>'Tax Sched 24'!E10</f>
        <v>46503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250002</v>
      </c>
      <c r="D1816" s="14" t="str">
        <f t="shared" si="27"/>
        <v>Error?</v>
      </c>
    </row>
    <row r="1817" spans="1:4" x14ac:dyDescent="0.2">
      <c r="A1817" s="55">
        <v>1756</v>
      </c>
      <c r="B1817" s="1232">
        <f>'Tax Sched 24'!E12</f>
        <v>46503</v>
      </c>
      <c r="D1817" s="14" t="str">
        <f t="shared" si="27"/>
        <v>Error?</v>
      </c>
    </row>
    <row r="1818" spans="1:4" x14ac:dyDescent="0.2">
      <c r="A1818" s="55">
        <v>1757</v>
      </c>
      <c r="B1818" s="1232">
        <f>'Tax Sched 24'!E14</f>
        <v>37200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3809484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6460000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35738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35738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35738</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110000</v>
      </c>
      <c r="D2008" s="14" t="str">
        <f t="shared" si="30"/>
        <v>Error?</v>
      </c>
    </row>
    <row r="2009" spans="1:4" x14ac:dyDescent="0.2">
      <c r="A2009" s="55">
        <v>1948</v>
      </c>
      <c r="B2009" s="1232">
        <f>'Cap Outlay Deprec 27'!C8</f>
        <v>4005497</v>
      </c>
      <c r="D2009" s="14" t="str">
        <f t="shared" si="30"/>
        <v>Error?</v>
      </c>
    </row>
    <row r="2010" spans="1:4" x14ac:dyDescent="0.2">
      <c r="A2010" s="55">
        <v>1949</v>
      </c>
      <c r="B2010" s="1232">
        <f>'Cap Outlay Deprec 27'!C10</f>
        <v>174746</v>
      </c>
      <c r="D2010" s="14" t="str">
        <f t="shared" si="30"/>
        <v>Error?</v>
      </c>
    </row>
    <row r="2011" spans="1:4" x14ac:dyDescent="0.2">
      <c r="A2011" s="55">
        <v>1950</v>
      </c>
      <c r="B2011" s="1232">
        <f>'Cap Outlay Deprec 27'!C12</f>
        <v>595923</v>
      </c>
      <c r="D2011" s="14" t="str">
        <f t="shared" si="30"/>
        <v>Error?</v>
      </c>
    </row>
    <row r="2012" spans="1:4" x14ac:dyDescent="0.2">
      <c r="A2012" s="55">
        <v>1951</v>
      </c>
      <c r="B2012" s="1232">
        <f>'Cap Outlay Deprec 27'!C13</f>
        <v>1304219</v>
      </c>
      <c r="D2012" s="14" t="str">
        <f t="shared" si="30"/>
        <v>Error?</v>
      </c>
    </row>
    <row r="2013" spans="1:4" x14ac:dyDescent="0.2">
      <c r="A2013" s="55">
        <v>1952</v>
      </c>
      <c r="B2013" s="1232">
        <f>'Cap Outlay Deprec 27'!C16</f>
        <v>12176434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6073468</v>
      </c>
      <c r="D2015" s="14" t="str">
        <f t="shared" si="30"/>
        <v>Error?</v>
      </c>
    </row>
    <row r="2016" spans="1:4" x14ac:dyDescent="0.2">
      <c r="A2016" s="55">
        <v>1955</v>
      </c>
      <c r="B2016" s="1232">
        <f>'Cap Outlay Deprec 27'!D10</f>
        <v>4180</v>
      </c>
      <c r="D2016" s="14" t="str">
        <f t="shared" si="30"/>
        <v>Error?</v>
      </c>
    </row>
    <row r="2017" spans="1:4" x14ac:dyDescent="0.2">
      <c r="A2017" s="55">
        <v>1956</v>
      </c>
      <c r="B2017" s="1232">
        <f>'Cap Outlay Deprec 27'!D12</f>
        <v>5000</v>
      </c>
      <c r="D2017" s="14" t="str">
        <f t="shared" si="30"/>
        <v>Error?</v>
      </c>
    </row>
    <row r="2018" spans="1:4" x14ac:dyDescent="0.2">
      <c r="A2018" s="55">
        <v>1957</v>
      </c>
      <c r="B2018" s="1232">
        <f>'Cap Outlay Deprec 27'!D13</f>
        <v>68176</v>
      </c>
      <c r="D2018" s="14" t="str">
        <f t="shared" si="30"/>
        <v>Error?</v>
      </c>
    </row>
    <row r="2019" spans="1:4" x14ac:dyDescent="0.2">
      <c r="A2019" s="55">
        <v>1958</v>
      </c>
      <c r="B2019" s="1232">
        <f>'Cap Outlay Deprec 27'!D16</f>
        <v>6211888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6047113</v>
      </c>
      <c r="C2025" s="14" t="s">
        <v>672</v>
      </c>
      <c r="D2025" s="14" t="str">
        <f t="shared" si="30"/>
        <v>Error?</v>
      </c>
    </row>
    <row r="2026" spans="1:4" x14ac:dyDescent="0.2">
      <c r="A2026" s="55">
        <v>1965</v>
      </c>
      <c r="B2026" s="1232">
        <f>'Cap Outlay Deprec 27'!F5</f>
        <v>110000</v>
      </c>
      <c r="C2026" s="14" t="s">
        <v>672</v>
      </c>
      <c r="D2026" s="14" t="str">
        <f t="shared" si="30"/>
        <v>Error?</v>
      </c>
    </row>
    <row r="2027" spans="1:4" x14ac:dyDescent="0.2">
      <c r="A2027" s="55">
        <v>1966</v>
      </c>
      <c r="B2027" s="1232">
        <f>'Cap Outlay Deprec 27'!F8</f>
        <v>10078965</v>
      </c>
      <c r="C2027" s="14" t="s">
        <v>672</v>
      </c>
      <c r="D2027" s="14" t="str">
        <f t="shared" si="30"/>
        <v>Error?</v>
      </c>
    </row>
    <row r="2028" spans="1:4" x14ac:dyDescent="0.2">
      <c r="A2028" s="55">
        <v>1967</v>
      </c>
      <c r="B2028" s="1232">
        <f>'Cap Outlay Deprec 27'!F10</f>
        <v>178926</v>
      </c>
      <c r="C2028" s="14" t="s">
        <v>672</v>
      </c>
      <c r="D2028" s="14" t="str">
        <f t="shared" si="30"/>
        <v>Error?</v>
      </c>
    </row>
    <row r="2029" spans="1:4" x14ac:dyDescent="0.2">
      <c r="A2029" s="55">
        <v>1968</v>
      </c>
      <c r="B2029" s="1232">
        <f>'Cap Outlay Deprec 27'!F12</f>
        <v>600923</v>
      </c>
      <c r="C2029" s="14" t="s">
        <v>672</v>
      </c>
      <c r="D2029" s="14" t="str">
        <f t="shared" si="30"/>
        <v>Error?</v>
      </c>
    </row>
    <row r="2030" spans="1:4" x14ac:dyDescent="0.2">
      <c r="A2030" s="55">
        <v>1969</v>
      </c>
      <c r="B2030" s="1232">
        <f>'Cap Outlay Deprec 27'!F13</f>
        <v>1372395</v>
      </c>
      <c r="C2030" s="14" t="s">
        <v>672</v>
      </c>
      <c r="D2030" s="14" t="str">
        <f t="shared" si="30"/>
        <v>Error?</v>
      </c>
    </row>
    <row r="2031" spans="1:4" x14ac:dyDescent="0.2">
      <c r="A2031" s="55">
        <v>1970</v>
      </c>
      <c r="B2031" s="1232">
        <f>'Cap Outlay Deprec 27'!F16</f>
        <v>12341209</v>
      </c>
      <c r="C2031" s="14" t="s">
        <v>672</v>
      </c>
      <c r="D2031" s="14" t="str">
        <f t="shared" si="30"/>
        <v>Error?</v>
      </c>
    </row>
    <row r="2032" spans="1:4" x14ac:dyDescent="0.2">
      <c r="A2032" s="83">
        <v>1971</v>
      </c>
      <c r="D2032" s="14" t="str">
        <f t="shared" si="30"/>
        <v>OK</v>
      </c>
    </row>
    <row r="2033" spans="1:4" x14ac:dyDescent="0.2">
      <c r="A2033" s="55">
        <v>1972</v>
      </c>
      <c r="B2033" s="1232">
        <f>'Cap Outlay Deprec 27'!H8</f>
        <v>2390296</v>
      </c>
      <c r="D2033" s="14" t="str">
        <f t="shared" si="30"/>
        <v>Error?</v>
      </c>
    </row>
    <row r="2034" spans="1:4" x14ac:dyDescent="0.2">
      <c r="A2034" s="55">
        <v>1973</v>
      </c>
      <c r="B2034" s="1232">
        <f>'Cap Outlay Deprec 27'!H10</f>
        <v>83442</v>
      </c>
      <c r="D2034" s="14" t="str">
        <f t="shared" si="30"/>
        <v>Error?</v>
      </c>
    </row>
    <row r="2035" spans="1:4" x14ac:dyDescent="0.2">
      <c r="A2035" s="55">
        <v>1974</v>
      </c>
      <c r="B2035" s="1232">
        <f>'Cap Outlay Deprec 27'!H12</f>
        <v>349575</v>
      </c>
      <c r="D2035" s="14" t="str">
        <f t="shared" si="30"/>
        <v>Error?</v>
      </c>
    </row>
    <row r="2036" spans="1:4" x14ac:dyDescent="0.2">
      <c r="A2036" s="55">
        <v>1975</v>
      </c>
      <c r="B2036" s="1232">
        <f>'Cap Outlay Deprec 27'!H13</f>
        <v>1270390</v>
      </c>
      <c r="D2036" s="14" t="str">
        <f t="shared" si="30"/>
        <v>Error?</v>
      </c>
    </row>
    <row r="2037" spans="1:4" x14ac:dyDescent="0.2">
      <c r="A2037" s="55">
        <v>1976</v>
      </c>
      <c r="B2037" s="1232">
        <f>'Cap Outlay Deprec 27'!H16</f>
        <v>4093703</v>
      </c>
      <c r="C2037" s="14" t="s">
        <v>672</v>
      </c>
      <c r="D2037" s="14" t="str">
        <f t="shared" si="30"/>
        <v>Error?</v>
      </c>
    </row>
    <row r="2038" spans="1:4" x14ac:dyDescent="0.2">
      <c r="A2038" s="83">
        <v>1977</v>
      </c>
      <c r="D2038" s="14" t="str">
        <f t="shared" si="30"/>
        <v>OK</v>
      </c>
    </row>
    <row r="2039" spans="1:4" x14ac:dyDescent="0.2">
      <c r="A2039" s="55">
        <v>1978</v>
      </c>
      <c r="B2039" s="1232">
        <f>'Cap Outlay Deprec 27'!I8</f>
        <v>269746</v>
      </c>
      <c r="D2039" s="14" t="str">
        <f t="shared" si="30"/>
        <v>Error?</v>
      </c>
    </row>
    <row r="2040" spans="1:4" x14ac:dyDescent="0.2">
      <c r="A2040" s="55">
        <v>1979</v>
      </c>
      <c r="B2040" s="1232">
        <f>'Cap Outlay Deprec 27'!I10</f>
        <v>12908</v>
      </c>
      <c r="D2040" s="14" t="str">
        <f t="shared" si="30"/>
        <v>Error?</v>
      </c>
    </row>
    <row r="2041" spans="1:4" x14ac:dyDescent="0.2">
      <c r="A2041" s="55">
        <v>1980</v>
      </c>
      <c r="B2041" s="1232">
        <f>'Cap Outlay Deprec 27'!I12</f>
        <v>41025</v>
      </c>
      <c r="D2041" s="14" t="str">
        <f t="shared" si="30"/>
        <v>Error?</v>
      </c>
    </row>
    <row r="2042" spans="1:4" x14ac:dyDescent="0.2">
      <c r="A2042" s="55">
        <v>1981</v>
      </c>
      <c r="B2042" s="1232">
        <f>'Cap Outlay Deprec 27'!I13</f>
        <v>38560</v>
      </c>
      <c r="D2042" s="14" t="str">
        <f t="shared" si="30"/>
        <v>Error?</v>
      </c>
    </row>
    <row r="2043" spans="1:4" x14ac:dyDescent="0.2">
      <c r="A2043" s="55">
        <v>1982</v>
      </c>
      <c r="B2043" s="1232">
        <f>'Cap Outlay Deprec 27'!I16</f>
        <v>362239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2660042</v>
      </c>
      <c r="C2051" s="14" t="s">
        <v>672</v>
      </c>
      <c r="D2051" s="14" t="str">
        <f t="shared" si="31"/>
        <v>Error?</v>
      </c>
    </row>
    <row r="2052" spans="1:4" x14ac:dyDescent="0.2">
      <c r="A2052" s="55">
        <v>1991</v>
      </c>
      <c r="B2052" s="1232">
        <f>'Cap Outlay Deprec 27'!K10</f>
        <v>96350</v>
      </c>
      <c r="C2052" s="14" t="s">
        <v>672</v>
      </c>
      <c r="D2052" s="14" t="str">
        <f t="shared" si="31"/>
        <v>Error?</v>
      </c>
    </row>
    <row r="2053" spans="1:4" x14ac:dyDescent="0.2">
      <c r="A2053" s="55">
        <v>1992</v>
      </c>
      <c r="B2053" s="1232">
        <f>'Cap Outlay Deprec 27'!K12</f>
        <v>390600</v>
      </c>
      <c r="C2053" s="14" t="s">
        <v>672</v>
      </c>
      <c r="D2053" s="14" t="str">
        <f t="shared" si="31"/>
        <v>Error?</v>
      </c>
    </row>
    <row r="2054" spans="1:4" x14ac:dyDescent="0.2">
      <c r="A2054" s="55">
        <v>1993</v>
      </c>
      <c r="B2054" s="1232">
        <f>'Cap Outlay Deprec 27'!K13</f>
        <v>1308950</v>
      </c>
      <c r="C2054" s="14" t="s">
        <v>672</v>
      </c>
      <c r="D2054" s="14" t="str">
        <f t="shared" si="31"/>
        <v>Error?</v>
      </c>
    </row>
    <row r="2055" spans="1:4" x14ac:dyDescent="0.2">
      <c r="A2055" s="55">
        <v>1994</v>
      </c>
      <c r="B2055" s="1232">
        <f>'Cap Outlay Deprec 27'!K16</f>
        <v>4455942</v>
      </c>
      <c r="C2055" s="14" t="s">
        <v>672</v>
      </c>
      <c r="D2055" s="14" t="str">
        <f t="shared" si="31"/>
        <v>Error?</v>
      </c>
    </row>
    <row r="2056" spans="1:4" x14ac:dyDescent="0.2">
      <c r="A2056" s="55">
        <v>1995</v>
      </c>
      <c r="B2056" s="1232">
        <f>'Cap Outlay Deprec 27'!L5</f>
        <v>110000</v>
      </c>
      <c r="C2056" s="14" t="s">
        <v>672</v>
      </c>
      <c r="D2056" s="14" t="str">
        <f t="shared" si="31"/>
        <v>Error?</v>
      </c>
    </row>
    <row r="2057" spans="1:4" x14ac:dyDescent="0.2">
      <c r="A2057" s="55">
        <v>1996</v>
      </c>
      <c r="B2057" s="1232">
        <f>'Cap Outlay Deprec 27'!L8</f>
        <v>7418923</v>
      </c>
      <c r="C2057" s="14" t="s">
        <v>672</v>
      </c>
      <c r="D2057" s="14" t="str">
        <f t="shared" si="31"/>
        <v>Error?</v>
      </c>
    </row>
    <row r="2058" spans="1:4" x14ac:dyDescent="0.2">
      <c r="A2058" s="55">
        <v>1997</v>
      </c>
      <c r="B2058" s="1232">
        <f>'Cap Outlay Deprec 27'!L10</f>
        <v>82576</v>
      </c>
      <c r="C2058" s="14" t="s">
        <v>672</v>
      </c>
      <c r="D2058" s="14" t="str">
        <f t="shared" si="31"/>
        <v>Error?</v>
      </c>
    </row>
    <row r="2059" spans="1:4" x14ac:dyDescent="0.2">
      <c r="A2059" s="55">
        <v>1998</v>
      </c>
      <c r="B2059" s="1232">
        <f>'Cap Outlay Deprec 27'!L12</f>
        <v>210323</v>
      </c>
      <c r="C2059" s="14" t="s">
        <v>672</v>
      </c>
      <c r="D2059" s="14" t="str">
        <f t="shared" si="31"/>
        <v>Error?</v>
      </c>
    </row>
    <row r="2060" spans="1:4" x14ac:dyDescent="0.2">
      <c r="A2060" s="55">
        <v>1999</v>
      </c>
      <c r="B2060" s="1232">
        <f>'Cap Outlay Deprec 27'!L13</f>
        <v>63445</v>
      </c>
      <c r="C2060" s="14" t="s">
        <v>672</v>
      </c>
      <c r="D2060" s="14" t="str">
        <f t="shared" si="31"/>
        <v>Error?</v>
      </c>
    </row>
    <row r="2061" spans="1:4" x14ac:dyDescent="0.2">
      <c r="A2061" s="55">
        <v>2000</v>
      </c>
      <c r="B2061" s="1232">
        <f>'Cap Outlay Deprec 27'!L16</f>
        <v>7885267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1144760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164880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61064</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2356295</v>
      </c>
      <c r="C2551" s="14" t="s">
        <v>672</v>
      </c>
      <c r="D2551" s="14" t="str">
        <f t="shared" si="38"/>
        <v>Error?</v>
      </c>
    </row>
    <row r="2552" spans="1:4" x14ac:dyDescent="0.2">
      <c r="A2552" s="83">
        <v>2491</v>
      </c>
      <c r="D2552" s="14" t="str">
        <f t="shared" si="38"/>
        <v>OK</v>
      </c>
    </row>
    <row r="2553" spans="1:4" x14ac:dyDescent="0.2">
      <c r="A2553" s="55">
        <v>2492</v>
      </c>
      <c r="B2553" s="1232">
        <f>'Acct Summary 7-8'!C6</f>
        <v>1487781</v>
      </c>
      <c r="C2553" s="14" t="s">
        <v>672</v>
      </c>
      <c r="D2553" s="14" t="str">
        <f t="shared" si="38"/>
        <v>Error?</v>
      </c>
    </row>
    <row r="2554" spans="1:4" x14ac:dyDescent="0.2">
      <c r="A2554" s="55">
        <v>2493</v>
      </c>
      <c r="B2554" s="1232">
        <f>'Acct Summary 7-8'!C7</f>
        <v>239454</v>
      </c>
      <c r="C2554" s="14" t="s">
        <v>672</v>
      </c>
      <c r="D2554" s="14" t="str">
        <f t="shared" si="38"/>
        <v>Error?</v>
      </c>
    </row>
    <row r="2555" spans="1:4" x14ac:dyDescent="0.2">
      <c r="A2555" s="55">
        <v>2494</v>
      </c>
      <c r="B2555" s="1232">
        <f>'Acct Summary 7-8'!C8</f>
        <v>4236140</v>
      </c>
      <c r="C2555" s="14" t="s">
        <v>672</v>
      </c>
      <c r="D2555" s="14" t="str">
        <f t="shared" si="38"/>
        <v>Error?</v>
      </c>
    </row>
    <row r="2556" spans="1:4" x14ac:dyDescent="0.2">
      <c r="A2556" s="55">
        <v>2495</v>
      </c>
      <c r="B2556" s="1232">
        <f>'Acct Summary 7-8'!C12</f>
        <v>2217266</v>
      </c>
      <c r="C2556" s="14" t="s">
        <v>672</v>
      </c>
      <c r="D2556" s="14" t="str">
        <f t="shared" si="38"/>
        <v>Error?</v>
      </c>
    </row>
    <row r="2557" spans="1:4" x14ac:dyDescent="0.2">
      <c r="A2557" s="55">
        <v>2496</v>
      </c>
      <c r="B2557" s="1232">
        <f>'Acct Summary 7-8'!C13</f>
        <v>825996</v>
      </c>
      <c r="C2557" s="14" t="s">
        <v>672</v>
      </c>
      <c r="D2557" s="14" t="str">
        <f t="shared" si="38"/>
        <v>Error?</v>
      </c>
    </row>
    <row r="2558" spans="1:4" x14ac:dyDescent="0.2">
      <c r="A2558" s="55">
        <v>2497</v>
      </c>
      <c r="B2558" s="1232">
        <f>'Acct Summary 7-8'!C14</f>
        <v>89</v>
      </c>
      <c r="C2558" s="14" t="s">
        <v>672</v>
      </c>
      <c r="D2558" s="14" t="str">
        <f t="shared" si="38"/>
        <v>Error?</v>
      </c>
    </row>
    <row r="2559" spans="1:4" x14ac:dyDescent="0.2">
      <c r="A2559" s="55">
        <v>2498</v>
      </c>
      <c r="B2559" s="1232">
        <f>'Acct Summary 7-8'!C15</f>
        <v>1144760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4188111</v>
      </c>
      <c r="C2561" s="14" t="s">
        <v>672</v>
      </c>
      <c r="D2561" s="14" t="str">
        <f t="shared" si="39"/>
        <v>Error?</v>
      </c>
    </row>
    <row r="2562" spans="1:4" x14ac:dyDescent="0.2">
      <c r="A2562" s="55">
        <v>2501</v>
      </c>
      <c r="B2562" s="1232">
        <f>'Acct Summary 7-8'!C20</f>
        <v>48029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453668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453668</v>
      </c>
      <c r="C2568" s="14" t="s">
        <v>672</v>
      </c>
      <c r="D2568" s="14" t="str">
        <f t="shared" si="39"/>
        <v>Error?</v>
      </c>
    </row>
    <row r="2569" spans="1:4" x14ac:dyDescent="0.2">
      <c r="A2569" s="55">
        <v>2508</v>
      </c>
      <c r="B2569" s="1232">
        <f>'Acct Summary 7-8'!D13</f>
        <v>312383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164880</v>
      </c>
      <c r="C2571" s="14" t="s">
        <v>672</v>
      </c>
      <c r="D2571" s="14" t="str">
        <f t="shared" si="39"/>
        <v>Error?</v>
      </c>
    </row>
    <row r="2572" spans="1:4" x14ac:dyDescent="0.2">
      <c r="A2572" s="55">
        <v>2511</v>
      </c>
      <c r="B2572" s="1232">
        <f>'Acct Summary 7-8'!D16</f>
        <v>232</v>
      </c>
      <c r="C2572" s="14" t="s">
        <v>672</v>
      </c>
      <c r="D2572" s="14" t="str">
        <f t="shared" si="39"/>
        <v>Error?</v>
      </c>
    </row>
    <row r="2573" spans="1:4" x14ac:dyDescent="0.2">
      <c r="A2573" s="55">
        <v>2512</v>
      </c>
      <c r="B2573" s="1232">
        <f>'Acct Summary 7-8'!D17</f>
        <v>477495</v>
      </c>
      <c r="C2573" s="14" t="s">
        <v>672</v>
      </c>
      <c r="D2573" s="14" t="str">
        <f t="shared" si="39"/>
        <v>Error?</v>
      </c>
    </row>
    <row r="2574" spans="1:4" x14ac:dyDescent="0.2">
      <c r="A2574" s="55">
        <v>2513</v>
      </c>
      <c r="B2574" s="1232">
        <f>'Acct Summary 7-8'!D20</f>
        <v>-23827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197354</v>
      </c>
      <c r="C2591" s="14" t="s">
        <v>672</v>
      </c>
      <c r="D2591" s="14" t="str">
        <f t="shared" si="39"/>
        <v>Error?</v>
      </c>
    </row>
    <row r="2592" spans="1:4" x14ac:dyDescent="0.2">
      <c r="A2592" s="83">
        <v>2531</v>
      </c>
      <c r="D2592" s="14" t="str">
        <f t="shared" si="39"/>
        <v>OK</v>
      </c>
    </row>
    <row r="2593" spans="1:4" x14ac:dyDescent="0.2">
      <c r="A2593" s="55">
        <v>2532</v>
      </c>
      <c r="B2593" s="1232">
        <f>'Acct Summary 7-8'!F6</f>
        <v>187162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439846</v>
      </c>
      <c r="C2595" s="14" t="s">
        <v>672</v>
      </c>
      <c r="D2595" s="14" t="str">
        <f t="shared" si="39"/>
        <v>Error?</v>
      </c>
    </row>
    <row r="2596" spans="1:4" x14ac:dyDescent="0.2">
      <c r="A2596" s="55">
        <v>2535</v>
      </c>
      <c r="B2596" s="1232">
        <f>'Acct Summary 7-8'!F13</f>
        <v>329031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33216</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362247</v>
      </c>
      <c r="C2600" s="14" t="s">
        <v>672</v>
      </c>
      <c r="D2600" s="14" t="str">
        <f t="shared" si="39"/>
        <v>Error?</v>
      </c>
    </row>
    <row r="2601" spans="1:4" x14ac:dyDescent="0.2">
      <c r="A2601" s="55">
        <v>2540</v>
      </c>
      <c r="B2601" s="1232">
        <f>'Acct Summary 7-8'!F20</f>
        <v>77599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153559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153559</v>
      </c>
      <c r="C2606" s="14" t="s">
        <v>672</v>
      </c>
      <c r="D2606" s="14" t="str">
        <f t="shared" si="39"/>
        <v>Error?</v>
      </c>
    </row>
    <row r="2607" spans="1:4" x14ac:dyDescent="0.2">
      <c r="A2607" s="55">
        <v>2546</v>
      </c>
      <c r="B2607" s="1232">
        <f>'Acct Summary 7-8'!G12</f>
        <v>109056</v>
      </c>
      <c r="C2607" s="14" t="s">
        <v>672</v>
      </c>
      <c r="D2607" s="14" t="str">
        <f t="shared" si="39"/>
        <v>Error?</v>
      </c>
    </row>
    <row r="2608" spans="1:4" x14ac:dyDescent="0.2">
      <c r="A2608" s="55">
        <v>2547</v>
      </c>
      <c r="B2608" s="1232">
        <f>'Acct Summary 7-8'!G13</f>
        <v>86957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196013</v>
      </c>
      <c r="C2612" s="14" t="s">
        <v>672</v>
      </c>
      <c r="D2612" s="14" t="str">
        <f t="shared" si="39"/>
        <v>Error?</v>
      </c>
    </row>
    <row r="2613" spans="1:4" x14ac:dyDescent="0.2">
      <c r="A2613" s="55">
        <v>2552</v>
      </c>
      <c r="B2613" s="1232">
        <f>'Acct Summary 7-8'!G20</f>
        <v>-42454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488967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488967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484558</v>
      </c>
      <c r="C2634" s="14" t="s">
        <v>672</v>
      </c>
      <c r="D2634" s="14" t="str">
        <f t="shared" si="40"/>
        <v>Error?</v>
      </c>
    </row>
    <row r="2635" spans="1:4" x14ac:dyDescent="0.2">
      <c r="A2635" s="55">
        <v>2574</v>
      </c>
      <c r="B2635" s="1232">
        <f>'Acct Summary 7-8'!E17</f>
        <v>484558</v>
      </c>
      <c r="C2635" s="14" t="s">
        <v>672</v>
      </c>
      <c r="D2635" s="14" t="str">
        <f t="shared" si="40"/>
        <v>Error?</v>
      </c>
    </row>
    <row r="2636" spans="1:4" x14ac:dyDescent="0.2">
      <c r="A2636" s="55">
        <v>2575</v>
      </c>
      <c r="B2636" s="1232">
        <f>'Acct Summary 7-8'!E20</f>
        <v>4409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5</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61064</v>
      </c>
      <c r="C2660" s="14" t="s">
        <v>672</v>
      </c>
      <c r="D2660" s="14" t="str">
        <f t="shared" si="40"/>
        <v>Error?</v>
      </c>
    </row>
    <row r="2661" spans="1:4" x14ac:dyDescent="0.2">
      <c r="A2661" s="55">
        <v>2600</v>
      </c>
      <c r="B2661" s="1232">
        <f>'Acct Summary 7-8'!H17</f>
        <v>61064</v>
      </c>
      <c r="C2661" s="14" t="s">
        <v>672</v>
      </c>
      <c r="D2661" s="14" t="str">
        <f t="shared" si="40"/>
        <v>Error?</v>
      </c>
    </row>
    <row r="2662" spans="1:4" x14ac:dyDescent="0.2">
      <c r="A2662" s="55">
        <v>2601</v>
      </c>
      <c r="B2662" s="1232">
        <f>'Acct Summary 7-8'!H20</f>
        <v>-61059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1144760</v>
      </c>
      <c r="C2789" s="14" t="s">
        <v>672</v>
      </c>
      <c r="D2789" s="14" t="str">
        <f t="shared" si="42"/>
        <v>Error?</v>
      </c>
    </row>
    <row r="2790" spans="1:4" x14ac:dyDescent="0.2">
      <c r="A2790" s="55">
        <v>2729</v>
      </c>
      <c r="B2790" s="1232">
        <f>'Expenditures 15-22'!E102</f>
        <v>1144760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33216</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33216</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561668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2393</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72337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561668</v>
      </c>
      <c r="D2912" s="14" t="str">
        <f t="shared" si="44"/>
        <v>Error?</v>
      </c>
    </row>
    <row r="2913" spans="1:4" x14ac:dyDescent="0.2">
      <c r="A2913" s="55">
        <v>2852</v>
      </c>
      <c r="B2913" s="1232">
        <f>'Assets-Liab 5-6'!I41</f>
        <v>561668</v>
      </c>
      <c r="C2913" s="14" t="s">
        <v>672</v>
      </c>
      <c r="D2913" s="14" t="str">
        <f t="shared" si="44"/>
        <v>Error?</v>
      </c>
    </row>
    <row r="2914" spans="1:4" x14ac:dyDescent="0.2">
      <c r="A2914" s="55">
        <v>2853</v>
      </c>
      <c r="B2914" s="1232">
        <f>'Assets-Liab 5-6'!L33</f>
        <v>72337</v>
      </c>
      <c r="D2914" s="14" t="str">
        <f t="shared" si="44"/>
        <v>Error?</v>
      </c>
    </row>
    <row r="2915" spans="1:4" x14ac:dyDescent="0.2">
      <c r="A2915" s="83">
        <v>2854</v>
      </c>
      <c r="D2915" s="14" t="str">
        <f t="shared" si="44"/>
        <v>OK</v>
      </c>
    </row>
    <row r="2916" spans="1:4" x14ac:dyDescent="0.2">
      <c r="A2916" s="55">
        <v>2855</v>
      </c>
      <c r="B2916" s="1232">
        <f>'Assets-Liab 5-6'!L34</f>
        <v>72337</v>
      </c>
      <c r="C2916" s="14" t="s">
        <v>672</v>
      </c>
      <c r="D2916" s="14" t="str">
        <f t="shared" si="44"/>
        <v>Error?</v>
      </c>
    </row>
    <row r="2917" spans="1:4" x14ac:dyDescent="0.2">
      <c r="A2917" s="55">
        <v>2856</v>
      </c>
      <c r="B2917" s="1232">
        <f>'Assets-Liab 5-6'!L41</f>
        <v>72337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1136388</v>
      </c>
      <c r="D2949" s="14" t="str">
        <f t="shared" si="45"/>
        <v>Error?</v>
      </c>
    </row>
    <row r="2950" spans="1:4" x14ac:dyDescent="0.2">
      <c r="A2950" s="55">
        <v>2889</v>
      </c>
      <c r="B2950" s="1232">
        <f>'Expenditures 15-22'!E79</f>
        <v>8272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1136388</v>
      </c>
      <c r="C2973" s="14" t="s">
        <v>672</v>
      </c>
      <c r="D2973" s="14" t="str">
        <f t="shared" si="45"/>
        <v>Error?</v>
      </c>
    </row>
    <row r="2974" spans="1:4" x14ac:dyDescent="0.2">
      <c r="A2974" s="55">
        <v>2913</v>
      </c>
      <c r="B2974" s="1232">
        <f>'Expenditures 15-22'!K79</f>
        <v>8272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164880</v>
      </c>
      <c r="C2988" s="14" t="s">
        <v>672</v>
      </c>
      <c r="D2988" s="14" t="str">
        <f t="shared" si="45"/>
        <v>Error?</v>
      </c>
    </row>
    <row r="2989" spans="1:4" x14ac:dyDescent="0.2">
      <c r="A2989" s="55">
        <v>2928</v>
      </c>
      <c r="B2989" s="1232">
        <f>'Expenditures 15-22'!E182</f>
        <v>33216</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33216</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43616</v>
      </c>
      <c r="D3055" s="14" t="str">
        <f t="shared" si="46"/>
        <v>Error?</v>
      </c>
    </row>
    <row r="3056" spans="1:4" x14ac:dyDescent="0.2">
      <c r="A3056" s="55">
        <v>2995</v>
      </c>
      <c r="B3056" s="1232">
        <f>'Expenditures 15-22'!D10</f>
        <v>28488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72104</v>
      </c>
      <c r="C3062" s="14" t="s">
        <v>672</v>
      </c>
      <c r="D3062" s="14" t="str">
        <f t="shared" si="46"/>
        <v>Error?</v>
      </c>
    </row>
    <row r="3063" spans="1:4" x14ac:dyDescent="0.2">
      <c r="A3063" s="83">
        <v>3002</v>
      </c>
      <c r="D3063" s="14" t="str">
        <f t="shared" si="46"/>
        <v>OK</v>
      </c>
    </row>
    <row r="3064" spans="1:4" x14ac:dyDescent="0.2">
      <c r="A3064" s="55">
        <v>3003</v>
      </c>
      <c r="B3064" s="1232">
        <f>'Expenditures 15-22'!D213</f>
        <v>613</v>
      </c>
      <c r="D3064" s="14" t="str">
        <f t="shared" si="46"/>
        <v>Error?</v>
      </c>
    </row>
    <row r="3065" spans="1:4" x14ac:dyDescent="0.2">
      <c r="A3065" s="55">
        <v>3004</v>
      </c>
      <c r="B3065" s="1232">
        <f>'Expenditures 15-22'!K213</f>
        <v>613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46615</v>
      </c>
      <c r="C3225" s="14" t="s">
        <v>672</v>
      </c>
      <c r="D3225" s="14" t="str">
        <f t="shared" si="49"/>
        <v>Error?</v>
      </c>
    </row>
    <row r="3226" spans="1:4" x14ac:dyDescent="0.2">
      <c r="A3226" s="55">
        <v>3165</v>
      </c>
      <c r="B3226" s="1232">
        <f>'Acct Summary 7-8'!I8</f>
        <v>46615</v>
      </c>
      <c r="C3226" s="14" t="s">
        <v>672</v>
      </c>
      <c r="D3226" s="14" t="str">
        <f t="shared" si="49"/>
        <v>Error?</v>
      </c>
    </row>
    <row r="3227" spans="1:4" x14ac:dyDescent="0.2">
      <c r="A3227" s="55">
        <v>3166</v>
      </c>
      <c r="B3227" s="1232">
        <f>'Acct Summary 7-8'!I20</f>
        <v>46615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48029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-23827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77599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-42454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4409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-61059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46615</v>
      </c>
      <c r="C3320" s="14" t="s">
        <v>672</v>
      </c>
      <c r="D3320" s="14" t="str">
        <f t="shared" si="50"/>
        <v>Error?</v>
      </c>
    </row>
    <row r="3321" spans="1:4" x14ac:dyDescent="0.2">
      <c r="A3321" s="55">
        <v>3260</v>
      </c>
      <c r="B3321" s="1232">
        <f>'Acct Summary 7-8'!I79</f>
        <v>515053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561668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122895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40545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1034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1118</v>
      </c>
      <c r="D3372" s="14" t="str">
        <f t="shared" si="51"/>
        <v>Error?</v>
      </c>
    </row>
    <row r="3373" spans="1:4" x14ac:dyDescent="0.2">
      <c r="A3373" s="55">
        <v>3312</v>
      </c>
      <c r="B3373" s="1232">
        <f>'Expenditures 15-22'!F19</f>
        <v>889</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165592</v>
      </c>
      <c r="C3380" s="14" t="s">
        <v>672</v>
      </c>
      <c r="D3380" s="14" t="str">
        <f t="shared" si="51"/>
        <v>Error?</v>
      </c>
    </row>
    <row r="3381" spans="1:4" x14ac:dyDescent="0.2">
      <c r="A3381" s="55">
        <v>3320</v>
      </c>
      <c r="B3381" s="1232">
        <f>'Expenditures 15-22'!K19</f>
        <v>889</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88593</v>
      </c>
      <c r="D3387" s="14" t="str">
        <f t="shared" si="51"/>
        <v>Error?</v>
      </c>
    </row>
    <row r="3388" spans="1:4" x14ac:dyDescent="0.2">
      <c r="A3388" s="55">
        <v>3327</v>
      </c>
      <c r="B3388" s="1232">
        <f>'Expenditures 15-22'!D211</f>
        <v>9785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88593</v>
      </c>
      <c r="C3390" s="14" t="s">
        <v>672</v>
      </c>
      <c r="D3390" s="14" t="str">
        <f t="shared" si="51"/>
        <v>Error?</v>
      </c>
    </row>
    <row r="3391" spans="1:4" x14ac:dyDescent="0.2">
      <c r="A3391" s="55">
        <v>3330</v>
      </c>
      <c r="B3391" s="1232">
        <f>'Expenditures 15-22'!K211</f>
        <v>9785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152610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55330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138474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122792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19340</v>
      </c>
      <c r="D3417" s="14" t="str">
        <f t="shared" si="52"/>
        <v>Error?</v>
      </c>
    </row>
    <row r="3418" spans="1:4" x14ac:dyDescent="0.2">
      <c r="A3418" s="83">
        <v>3357</v>
      </c>
      <c r="D3418" s="14" t="str">
        <f t="shared" si="52"/>
        <v>OK</v>
      </c>
    </row>
    <row r="3419" spans="1:4" x14ac:dyDescent="0.2">
      <c r="A3419" s="55">
        <v>3358</v>
      </c>
      <c r="B3419" s="1232">
        <f>'Assets-Liab 5-6'!F4</f>
        <v>861037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74858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561668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69944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100021</v>
      </c>
      <c r="C3446" s="14" t="s">
        <v>672</v>
      </c>
      <c r="D3446" s="14" t="str">
        <f t="shared" si="52"/>
        <v>Error?</v>
      </c>
    </row>
    <row r="3447" spans="1:4" x14ac:dyDescent="0.2">
      <c r="A3447" s="55">
        <v>3386</v>
      </c>
      <c r="B3447" s="1232">
        <f>'Tax Sched 24'!D16</f>
        <v>100021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115005</v>
      </c>
      <c r="C3449" s="14" t="s">
        <v>672</v>
      </c>
      <c r="D3449" s="14" t="str">
        <f t="shared" si="52"/>
        <v>Error?</v>
      </c>
    </row>
    <row r="3450" spans="1:4" x14ac:dyDescent="0.2">
      <c r="A3450" s="55">
        <v>3389</v>
      </c>
      <c r="B3450" s="1232">
        <f>'Tax Sched 24'!E16</f>
        <v>115005</v>
      </c>
      <c r="D3450" s="14" t="str">
        <f t="shared" si="52"/>
        <v>Error?</v>
      </c>
    </row>
    <row r="3451" spans="1:4" x14ac:dyDescent="0.2">
      <c r="A3451" s="55">
        <v>3390</v>
      </c>
      <c r="B3451" s="1232">
        <f>'Cap Outlay Deprec 27'!C15</f>
        <v>5986049</v>
      </c>
      <c r="D3451" s="14" t="str">
        <f t="shared" si="52"/>
        <v>Error?</v>
      </c>
    </row>
    <row r="3452" spans="1:4" x14ac:dyDescent="0.2">
      <c r="A3452" s="55">
        <v>3391</v>
      </c>
      <c r="B3452" s="1232">
        <f>'Cap Outlay Deprec 27'!D15</f>
        <v>61064</v>
      </c>
      <c r="D3452" s="14" t="str">
        <f t="shared" si="52"/>
        <v>Error?</v>
      </c>
    </row>
    <row r="3453" spans="1:4" x14ac:dyDescent="0.2">
      <c r="A3453" s="55">
        <v>3392</v>
      </c>
      <c r="B3453" s="1232">
        <f>'Cap Outlay Deprec 27'!E15</f>
        <v>6047113</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272975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272975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272975</v>
      </c>
      <c r="D3567" s="14" t="str">
        <f t="shared" si="54"/>
        <v>Error?</v>
      </c>
    </row>
    <row r="3568" spans="1:4" x14ac:dyDescent="0.2">
      <c r="A3568" s="55">
        <v>3507</v>
      </c>
      <c r="B3568" s="1232">
        <f>'Assets-Liab 5-6'!K41</f>
        <v>272975</v>
      </c>
      <c r="C3568" s="14" t="s">
        <v>672</v>
      </c>
      <c r="D3568" s="14" t="str">
        <f t="shared" si="54"/>
        <v>Error?</v>
      </c>
    </row>
    <row r="3569" spans="1:4" x14ac:dyDescent="0.2">
      <c r="A3569" s="55">
        <v>3508</v>
      </c>
      <c r="B3569" s="1232">
        <f>'Acct Summary 7-8'!K4</f>
        <v>45677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45677</v>
      </c>
      <c r="C3571" s="14" t="s">
        <v>672</v>
      </c>
      <c r="D3571" s="14" t="str">
        <f t="shared" si="54"/>
        <v>Error?</v>
      </c>
    </row>
    <row r="3572" spans="1:4" x14ac:dyDescent="0.2">
      <c r="A3572" s="55">
        <v>3511</v>
      </c>
      <c r="B3572" s="1232">
        <f>'Acct Summary 7-8'!K13</f>
        <v>32790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32790</v>
      </c>
      <c r="C3575" s="14" t="s">
        <v>672</v>
      </c>
      <c r="D3575" s="14" t="str">
        <f t="shared" si="54"/>
        <v>Error?</v>
      </c>
    </row>
    <row r="3576" spans="1:4" x14ac:dyDescent="0.2">
      <c r="A3576" s="55">
        <v>3515</v>
      </c>
      <c r="B3576" s="1232">
        <f>'Acct Summary 7-8'!K20</f>
        <v>12887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12887</v>
      </c>
      <c r="C3588" s="14" t="s">
        <v>672</v>
      </c>
      <c r="D3588" s="14" t="str">
        <f t="shared" si="55"/>
        <v>Error?</v>
      </c>
    </row>
    <row r="3589" spans="1:4" x14ac:dyDescent="0.2">
      <c r="A3589" s="55">
        <v>3528</v>
      </c>
      <c r="B3589" s="1232">
        <f>'Acct Summary 7-8'!K79</f>
        <v>26088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38975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8509</v>
      </c>
      <c r="D3632" s="14" t="str">
        <f t="shared" si="55"/>
        <v>Error?</v>
      </c>
    </row>
    <row r="3633" spans="1:4" x14ac:dyDescent="0.2">
      <c r="A3633" s="55">
        <v>3572</v>
      </c>
      <c r="B3633" s="1232">
        <f>'Expenditures 15-22'!E339</f>
        <v>8509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8509</v>
      </c>
      <c r="C3635" s="14" t="s">
        <v>672</v>
      </c>
      <c r="D3635" s="14" t="str">
        <f t="shared" si="55"/>
        <v>Error?</v>
      </c>
    </row>
    <row r="3636" spans="1:4" x14ac:dyDescent="0.2">
      <c r="A3636" s="55">
        <v>3575</v>
      </c>
      <c r="B3636" s="1232">
        <f>'Expenditures 15-22'!E354</f>
        <v>8509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1391</v>
      </c>
      <c r="D3639" s="14" t="str">
        <f t="shared" si="55"/>
        <v>Error?</v>
      </c>
    </row>
    <row r="3640" spans="1:4" x14ac:dyDescent="0.2">
      <c r="A3640" s="55">
        <v>3579</v>
      </c>
      <c r="B3640" s="1232">
        <f>'Expenditures 15-22'!F339</f>
        <v>1391</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1391</v>
      </c>
      <c r="C3642" s="14" t="s">
        <v>672</v>
      </c>
      <c r="D3642" s="14" t="str">
        <f t="shared" si="55"/>
        <v>Error?</v>
      </c>
    </row>
    <row r="3643" spans="1:4" x14ac:dyDescent="0.2">
      <c r="A3643" s="55">
        <v>3582</v>
      </c>
      <c r="B3643" s="1232">
        <f>'Expenditures 15-22'!F354</f>
        <v>1391</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22890</v>
      </c>
      <c r="D3646" s="14" t="str">
        <f t="shared" si="55"/>
        <v>Error?</v>
      </c>
    </row>
    <row r="3647" spans="1:4" x14ac:dyDescent="0.2">
      <c r="A3647" s="55">
        <v>3586</v>
      </c>
      <c r="B3647" s="1232">
        <f>'Expenditures 15-22'!G339</f>
        <v>22890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22890</v>
      </c>
      <c r="C3649" s="14" t="s">
        <v>672</v>
      </c>
      <c r="D3649" s="14" t="str">
        <f t="shared" si="56"/>
        <v>Error?</v>
      </c>
    </row>
    <row r="3650" spans="1:4" x14ac:dyDescent="0.2">
      <c r="A3650" s="55">
        <v>3589</v>
      </c>
      <c r="B3650" s="1232">
        <f>'Expenditures 15-22'!G354</f>
        <v>22890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32790</v>
      </c>
      <c r="C3669" s="14" t="s">
        <v>672</v>
      </c>
      <c r="D3669" s="14" t="str">
        <f t="shared" si="56"/>
        <v>Error?</v>
      </c>
    </row>
    <row r="3670" spans="1:4" x14ac:dyDescent="0.2">
      <c r="A3670" s="55">
        <v>3609</v>
      </c>
      <c r="B3670" s="1232">
        <f>'Expenditures 15-22'!K339</f>
        <v>32790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32790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32790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12887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44672</v>
      </c>
      <c r="C3725" s="14" t="s">
        <v>672</v>
      </c>
      <c r="D3725" s="14" t="str">
        <f t="shared" si="57"/>
        <v>Error?</v>
      </c>
    </row>
    <row r="3726" spans="1:4" x14ac:dyDescent="0.2">
      <c r="A3726" s="55">
        <v>3665</v>
      </c>
      <c r="B3726" s="1232">
        <f>'Tax Sched 24'!D13</f>
        <v>44672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46503</v>
      </c>
      <c r="C3728" s="14" t="s">
        <v>672</v>
      </c>
      <c r="D3728" s="14" t="str">
        <f t="shared" si="57"/>
        <v>Error?</v>
      </c>
    </row>
    <row r="3729" spans="1:4" x14ac:dyDescent="0.2">
      <c r="A3729" s="55">
        <v>3668</v>
      </c>
      <c r="B3729" s="1232">
        <f>'Tax Sched 24'!E13</f>
        <v>46503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776441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5012581</v>
      </c>
      <c r="C4122" s="14" t="s">
        <v>672</v>
      </c>
      <c r="D4122" s="14" t="str">
        <f t="shared" si="63"/>
        <v>Error?</v>
      </c>
    </row>
    <row r="4123" spans="1:4" x14ac:dyDescent="0.2">
      <c r="A4123" s="55">
        <v>4062</v>
      </c>
      <c r="B4123" s="1232">
        <f>'Acct Summary 7-8'!D10</f>
        <v>453668</v>
      </c>
      <c r="C4123" s="14" t="s">
        <v>672</v>
      </c>
      <c r="D4123" s="14" t="str">
        <f t="shared" si="63"/>
        <v>Error?</v>
      </c>
    </row>
    <row r="4124" spans="1:4" x14ac:dyDescent="0.2">
      <c r="A4124" s="55">
        <v>4063</v>
      </c>
      <c r="B4124" s="1232">
        <f>'Acct Summary 7-8'!E10</f>
        <v>488967</v>
      </c>
      <c r="C4124" s="14" t="s">
        <v>672</v>
      </c>
      <c r="D4124" s="14" t="str">
        <f t="shared" si="63"/>
        <v>Error?</v>
      </c>
    </row>
    <row r="4125" spans="1:4" x14ac:dyDescent="0.2">
      <c r="A4125" s="55">
        <v>4064</v>
      </c>
      <c r="B4125" s="1232">
        <f>'Acct Summary 7-8'!F10</f>
        <v>439846</v>
      </c>
      <c r="C4125" s="14" t="s">
        <v>672</v>
      </c>
      <c r="D4125" s="14" t="str">
        <f t="shared" si="63"/>
        <v>Error?</v>
      </c>
    </row>
    <row r="4126" spans="1:4" x14ac:dyDescent="0.2">
      <c r="A4126" s="55">
        <v>4065</v>
      </c>
      <c r="B4126" s="1232">
        <f>'Acct Summary 7-8'!G10</f>
        <v>153559</v>
      </c>
      <c r="C4126" s="14" t="s">
        <v>672</v>
      </c>
      <c r="D4126" s="14" t="str">
        <f t="shared" si="63"/>
        <v>Error?</v>
      </c>
    </row>
    <row r="4127" spans="1:4" x14ac:dyDescent="0.2">
      <c r="A4127" s="55">
        <v>4066</v>
      </c>
      <c r="B4127" s="1232">
        <f>'Acct Summary 7-8'!H10</f>
        <v>5</v>
      </c>
      <c r="C4127" s="14" t="s">
        <v>672</v>
      </c>
      <c r="D4127" s="14" t="str">
        <f t="shared" si="63"/>
        <v>Error?</v>
      </c>
    </row>
    <row r="4128" spans="1:4" x14ac:dyDescent="0.2">
      <c r="A4128" s="55">
        <v>4067</v>
      </c>
      <c r="B4128" s="1232">
        <f>'Acct Summary 7-8'!I10</f>
        <v>46615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45677</v>
      </c>
      <c r="C4130" s="14" t="s">
        <v>672</v>
      </c>
      <c r="D4130" s="14" t="str">
        <f t="shared" si="63"/>
        <v>Error?</v>
      </c>
    </row>
    <row r="4131" spans="1:4" x14ac:dyDescent="0.2">
      <c r="A4131" s="55">
        <v>4070</v>
      </c>
      <c r="B4131" s="1232">
        <f>'Acct Summary 7-8'!C18</f>
        <v>776441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4964552</v>
      </c>
      <c r="C4136" s="14" t="s">
        <v>672</v>
      </c>
      <c r="D4136" s="14" t="str">
        <f t="shared" si="63"/>
        <v>Error?</v>
      </c>
    </row>
    <row r="4137" spans="1:4" x14ac:dyDescent="0.2">
      <c r="A4137" s="55">
        <v>4076</v>
      </c>
      <c r="B4137" s="1232">
        <f>'Acct Summary 7-8'!D19</f>
        <v>477495</v>
      </c>
      <c r="C4137" s="14" t="s">
        <v>672</v>
      </c>
      <c r="D4137" s="14" t="str">
        <f t="shared" si="63"/>
        <v>Error?</v>
      </c>
    </row>
    <row r="4138" spans="1:4" x14ac:dyDescent="0.2">
      <c r="A4138" s="55">
        <v>4077</v>
      </c>
      <c r="B4138" s="1232">
        <f>'Acct Summary 7-8'!E19</f>
        <v>484558</v>
      </c>
      <c r="C4138" s="14" t="s">
        <v>672</v>
      </c>
      <c r="D4138" s="14" t="str">
        <f t="shared" si="63"/>
        <v>Error?</v>
      </c>
    </row>
    <row r="4139" spans="1:4" x14ac:dyDescent="0.2">
      <c r="A4139" s="55">
        <v>4078</v>
      </c>
      <c r="B4139" s="1232">
        <f>'Acct Summary 7-8'!F19</f>
        <v>362247</v>
      </c>
      <c r="C4139" s="14" t="s">
        <v>672</v>
      </c>
      <c r="D4139" s="14" t="str">
        <f t="shared" si="63"/>
        <v>Error?</v>
      </c>
    </row>
    <row r="4140" spans="1:4" x14ac:dyDescent="0.2">
      <c r="A4140" s="55">
        <v>4079</v>
      </c>
      <c r="B4140" s="1232">
        <f>'Acct Summary 7-8'!G19</f>
        <v>196013</v>
      </c>
      <c r="C4140" s="14" t="s">
        <v>672</v>
      </c>
      <c r="D4140" s="14" t="str">
        <f t="shared" si="63"/>
        <v>Error?</v>
      </c>
    </row>
    <row r="4141" spans="1:4" x14ac:dyDescent="0.2">
      <c r="A4141" s="55">
        <v>4080</v>
      </c>
      <c r="B4141" s="1232">
        <f>'Acct Summary 7-8'!H19</f>
        <v>61064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32790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6215000</v>
      </c>
      <c r="C4171" s="14" t="s">
        <v>672</v>
      </c>
      <c r="D4171" s="14" t="str">
        <f t="shared" si="64"/>
        <v>Error?</v>
      </c>
    </row>
    <row r="4172" spans="1:4" x14ac:dyDescent="0.2">
      <c r="A4172" s="55">
        <v>4111</v>
      </c>
      <c r="B4172" s="1232">
        <f>'Short-Term Long-Term Debt 25'!J49</f>
        <v>6195660</v>
      </c>
      <c r="C4172" s="14" t="s">
        <v>672</v>
      </c>
      <c r="D4172" s="14" t="str">
        <f t="shared" si="64"/>
        <v>Error?</v>
      </c>
    </row>
    <row r="4173" spans="1:4" x14ac:dyDescent="0.2">
      <c r="A4173" s="55">
        <v>4112</v>
      </c>
      <c r="B4173" s="1232">
        <f>'Short-Term Long-Term Debt 25'!H49</f>
        <v>245000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164880</v>
      </c>
      <c r="D4201" s="14" t="str">
        <f t="shared" si="64"/>
        <v>Error?</v>
      </c>
    </row>
    <row r="4202" spans="1:4" x14ac:dyDescent="0.2">
      <c r="A4202" s="55">
        <v>4141</v>
      </c>
      <c r="B4202" s="1232">
        <f>'Expenditures 15-22'!E136</f>
        <v>164880</v>
      </c>
      <c r="C4202" s="14" t="s">
        <v>672</v>
      </c>
      <c r="D4202" s="14" t="str">
        <f t="shared" si="64"/>
        <v>Error?</v>
      </c>
    </row>
    <row r="4203" spans="1:4" x14ac:dyDescent="0.2">
      <c r="A4203" s="55">
        <v>4142</v>
      </c>
      <c r="B4203" s="1232">
        <f>'Expenditures 15-22'!E138</f>
        <v>164880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2181.84</v>
      </c>
      <c r="C4265" s="14" t="s">
        <v>672</v>
      </c>
      <c r="D4265" s="14" t="str">
        <f t="shared" si="65"/>
        <v>Error?</v>
      </c>
      <c r="E4265" s="811"/>
    </row>
    <row r="4266" spans="1:5" x14ac:dyDescent="0.2">
      <c r="A4266" s="91">
        <v>4205</v>
      </c>
      <c r="B4266" s="1232">
        <f>('FP Info 3'!F10)*100000</f>
        <v>495.88</v>
      </c>
      <c r="C4266" s="14" t="s">
        <v>672</v>
      </c>
      <c r="D4266" s="14" t="str">
        <f t="shared" si="65"/>
        <v>Error?</v>
      </c>
      <c r="E4266" s="811"/>
    </row>
    <row r="4267" spans="1:5" x14ac:dyDescent="0.2">
      <c r="A4267" s="91">
        <v>4206</v>
      </c>
      <c r="B4267" s="1232">
        <f>('FP Info 3'!H10)*100000</f>
        <v>198.35</v>
      </c>
      <c r="C4267" s="14" t="s">
        <v>672</v>
      </c>
      <c r="D4267" s="14" t="str">
        <f t="shared" si="65"/>
        <v>Error?</v>
      </c>
      <c r="E4267" s="811"/>
    </row>
    <row r="4268" spans="1:5" x14ac:dyDescent="0.2">
      <c r="A4268" s="91">
        <v>4207</v>
      </c>
      <c r="B4268" s="1232">
        <f>('FP Info 3'!J10)*100000</f>
        <v>2876</v>
      </c>
      <c r="C4268" s="14" t="s">
        <v>672</v>
      </c>
      <c r="D4268" s="14" t="str">
        <f t="shared" si="65"/>
        <v>Error?</v>
      </c>
    </row>
    <row r="4269" spans="1:5" x14ac:dyDescent="0.2">
      <c r="A4269" s="91">
        <v>4208</v>
      </c>
      <c r="B4269" s="1232">
        <f>'FP Info 3'!J16</f>
        <v>1683971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10093</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9674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10790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16146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49.589999999999996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93774229</v>
      </c>
      <c r="D4995" s="14" t="str">
        <f t="shared" si="77"/>
        <v>Error?</v>
      </c>
    </row>
    <row r="4996" spans="1:4" x14ac:dyDescent="0.2">
      <c r="A4996" s="91">
        <v>4935</v>
      </c>
      <c r="B4996" s="1232">
        <f>'FP Info 3'!H31</f>
        <v>12940843.602000002</v>
      </c>
      <c r="D4996" s="14" t="str">
        <f t="shared" si="77"/>
        <v>Error?</v>
      </c>
    </row>
    <row r="4997" spans="1:4" x14ac:dyDescent="0.2">
      <c r="A4997" s="91">
        <v>4936</v>
      </c>
      <c r="B4997" s="1232">
        <f>'FP Info 3'!H37</f>
        <v>6215000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44672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1965574</v>
      </c>
      <c r="D5061" s="14" t="str">
        <f t="shared" si="78"/>
        <v>Error?</v>
      </c>
    </row>
    <row r="5062" spans="1:4" x14ac:dyDescent="0.2">
      <c r="A5062" s="83">
        <v>5001</v>
      </c>
      <c r="D5062" s="14" t="str">
        <f t="shared" si="78"/>
        <v>OK</v>
      </c>
    </row>
    <row r="5063" spans="1:4" x14ac:dyDescent="0.2">
      <c r="A5063" s="55">
        <v>5002</v>
      </c>
      <c r="B5063" s="1232">
        <f>'Revenues 9-14'!C7</f>
        <v>35738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2045984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112345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112345</v>
      </c>
      <c r="C5071" s="14" t="s">
        <v>672</v>
      </c>
      <c r="D5071" s="14" t="str">
        <f t="shared" si="78"/>
        <v>Error?</v>
      </c>
    </row>
    <row r="5072" spans="1:4" x14ac:dyDescent="0.2">
      <c r="A5072" s="55">
        <v>5011</v>
      </c>
      <c r="B5072" s="1232">
        <f>'Revenues 9-14'!C20</f>
        <v>5362</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8639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14001</v>
      </c>
      <c r="C5087" s="14" t="s">
        <v>672</v>
      </c>
      <c r="D5087" s="14" t="str">
        <f t="shared" si="78"/>
        <v>Error?</v>
      </c>
    </row>
    <row r="5088" spans="1:4" x14ac:dyDescent="0.2">
      <c r="A5088" s="55">
        <v>5027</v>
      </c>
      <c r="B5088" s="1232">
        <f>'Revenues 9-14'!C65</f>
        <v>2798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2798</v>
      </c>
      <c r="C5090" s="14" t="s">
        <v>672</v>
      </c>
      <c r="D5090" s="14" t="str">
        <f t="shared" si="78"/>
        <v>Error?</v>
      </c>
    </row>
    <row r="5091" spans="1:4" x14ac:dyDescent="0.2">
      <c r="A5091" s="55">
        <v>5030</v>
      </c>
      <c r="B5091" s="1232">
        <f>'Revenues 9-14'!C70</f>
        <v>7390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3019</v>
      </c>
      <c r="D5094" s="14" t="str">
        <f t="shared" si="78"/>
        <v>Error?</v>
      </c>
    </row>
    <row r="5095" spans="1:4" x14ac:dyDescent="0.2">
      <c r="A5095" s="55">
        <v>5034</v>
      </c>
      <c r="B5095" s="1232">
        <f>'Revenues 9-14'!C74</f>
        <v>15315</v>
      </c>
      <c r="D5095" s="14" t="str">
        <f t="shared" si="78"/>
        <v>Error?</v>
      </c>
    </row>
    <row r="5096" spans="1:4" x14ac:dyDescent="0.2">
      <c r="A5096" s="55">
        <v>5035</v>
      </c>
      <c r="B5096" s="1232">
        <f>'Revenues 9-14'!C75</f>
        <v>81858</v>
      </c>
      <c r="C5096" s="14" t="s">
        <v>672</v>
      </c>
      <c r="D5096" s="14" t="str">
        <f t="shared" si="78"/>
        <v>Error?</v>
      </c>
    </row>
    <row r="5097" spans="1:4" x14ac:dyDescent="0.2">
      <c r="A5097" s="55">
        <v>5036</v>
      </c>
      <c r="B5097" s="1232">
        <f>'Revenues 9-14'!C77</f>
        <v>10547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10547</v>
      </c>
      <c r="C5102" s="14" t="s">
        <v>672</v>
      </c>
      <c r="D5102" s="14" t="str">
        <f t="shared" si="78"/>
        <v>Error?</v>
      </c>
    </row>
    <row r="5103" spans="1:4" x14ac:dyDescent="0.2">
      <c r="A5103" s="55">
        <v>5042</v>
      </c>
      <c r="B5103" s="1232">
        <f>'Revenues 9-14'!C84</f>
        <v>23564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23564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52125</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13073</v>
      </c>
      <c r="D5119" s="14" t="str">
        <f t="shared" ref="D5119:D5182" si="79">IF(ISBLANK(B5119),"OK",IF(A5119-B5119=0,"OK","Error?"))</f>
        <v>Error?</v>
      </c>
    </row>
    <row r="5120" spans="1:4" x14ac:dyDescent="0.2">
      <c r="A5120" s="55">
        <v>5059</v>
      </c>
      <c r="B5120" s="1232">
        <f>'Revenues 9-14'!C108</f>
        <v>65198</v>
      </c>
      <c r="C5120" s="14" t="s">
        <v>672</v>
      </c>
      <c r="D5120" s="14" t="str">
        <f t="shared" si="79"/>
        <v>Error?</v>
      </c>
    </row>
    <row r="5121" spans="1:4" x14ac:dyDescent="0.2">
      <c r="A5121" s="55">
        <v>5060</v>
      </c>
      <c r="B5121" s="1232">
        <f>'Revenues 9-14'!C109</f>
        <v>2356295</v>
      </c>
      <c r="C5121" s="14" t="s">
        <v>672</v>
      </c>
      <c r="D5121" s="14" t="str">
        <f t="shared" si="79"/>
        <v>Error?</v>
      </c>
    </row>
    <row r="5122" spans="1:4" x14ac:dyDescent="0.2">
      <c r="A5122" s="55">
        <v>5061</v>
      </c>
      <c r="B5122" s="1232">
        <f>'Revenues 9-14'!C111</f>
        <v>152610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152610</v>
      </c>
      <c r="C5125" s="14" t="s">
        <v>672</v>
      </c>
      <c r="D5125" s="14" t="str">
        <f t="shared" si="79"/>
        <v>Error?</v>
      </c>
    </row>
    <row r="5126" spans="1:4" x14ac:dyDescent="0.2">
      <c r="A5126" s="55">
        <v>5065</v>
      </c>
      <c r="B5126" s="1232">
        <f>'Revenues 9-14'!C117</f>
        <v>1314151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1314151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86392</v>
      </c>
      <c r="D5134" s="14" t="str">
        <f t="shared" si="79"/>
        <v>Error?</v>
      </c>
    </row>
    <row r="5135" spans="1:4" x14ac:dyDescent="0.2">
      <c r="A5135" s="55">
        <v>5074</v>
      </c>
      <c r="B5135" s="1232">
        <f>'Revenues 9-14'!C126</f>
        <v>69535</v>
      </c>
      <c r="D5135" s="14" t="str">
        <f t="shared" si="79"/>
        <v>Error?</v>
      </c>
    </row>
    <row r="5136" spans="1:4" x14ac:dyDescent="0.2">
      <c r="A5136" s="83">
        <v>5075</v>
      </c>
      <c r="D5136" s="14" t="str">
        <f t="shared" si="79"/>
        <v>OK</v>
      </c>
    </row>
    <row r="5137" spans="1:4" x14ac:dyDescent="0.2">
      <c r="A5137" s="55">
        <v>5076</v>
      </c>
      <c r="B5137" s="1232">
        <f>'Revenues 9-14'!C127</f>
        <v>2956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158883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1778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437</v>
      </c>
      <c r="D5167" s="14" t="str">
        <f t="shared" si="79"/>
        <v>Error?</v>
      </c>
    </row>
    <row r="5168" spans="1:4" x14ac:dyDescent="0.2">
      <c r="A5168" s="55">
        <v>5107</v>
      </c>
      <c r="B5168" s="1232">
        <f>'Revenues 9-14'!C147</f>
        <v>11782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173630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1487781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50368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15210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75671</v>
      </c>
      <c r="C5246" s="14" t="s">
        <v>672</v>
      </c>
      <c r="D5246" s="14" t="str">
        <f t="shared" si="80"/>
        <v>Error?</v>
      </c>
    </row>
    <row r="5247" spans="1:4" x14ac:dyDescent="0.2">
      <c r="A5247" s="55">
        <v>5186</v>
      </c>
      <c r="B5247" s="1232">
        <f>'Revenues 9-14'!C203</f>
        <v>79913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79913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47260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47260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239454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239454</v>
      </c>
      <c r="C5326" s="14" t="s">
        <v>672</v>
      </c>
      <c r="D5326" s="14" t="str">
        <f t="shared" si="82"/>
        <v>Error?</v>
      </c>
    </row>
    <row r="5327" spans="1:4" x14ac:dyDescent="0.2">
      <c r="A5327" s="55">
        <v>5266</v>
      </c>
      <c r="B5327" s="1232">
        <f>'Revenues 9-14'!C275</f>
        <v>4236140</v>
      </c>
      <c r="C5327" s="14" t="s">
        <v>672</v>
      </c>
      <c r="D5327" s="14" t="str">
        <f t="shared" si="82"/>
        <v>Error?</v>
      </c>
    </row>
    <row r="5328" spans="1:4" x14ac:dyDescent="0.2">
      <c r="A5328" s="55">
        <v>5267</v>
      </c>
      <c r="B5328" s="1232">
        <f>'Revenues 9-14'!D5</f>
        <v>446721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446721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1012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1012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5935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5935</v>
      </c>
      <c r="C5355" s="14" t="s">
        <v>672</v>
      </c>
      <c r="D5355" s="14" t="str">
        <f t="shared" si="82"/>
        <v>Error?</v>
      </c>
    </row>
    <row r="5356" spans="1:4" x14ac:dyDescent="0.2">
      <c r="A5356" s="55">
        <v>5295</v>
      </c>
      <c r="B5356" s="1232">
        <f>'Revenues 9-14'!D109</f>
        <v>453668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453668</v>
      </c>
      <c r="C5508" s="14" t="s">
        <v>672</v>
      </c>
      <c r="D5508" s="14" t="str">
        <f t="shared" si="85"/>
        <v>Error?</v>
      </c>
    </row>
    <row r="5509" spans="1:4" x14ac:dyDescent="0.2">
      <c r="A5509" s="55">
        <v>5448</v>
      </c>
      <c r="B5509" s="1232">
        <f>'Revenues 9-14'!E5</f>
        <v>488463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488463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504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504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488967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488967</v>
      </c>
      <c r="C5552" s="14" t="s">
        <v>672</v>
      </c>
      <c r="D5552" s="14" t="str">
        <f t="shared" si="85"/>
        <v>Error?</v>
      </c>
    </row>
    <row r="5553" spans="1:4" x14ac:dyDescent="0.2">
      <c r="A5553" s="55">
        <v>5492</v>
      </c>
      <c r="B5553" s="1232">
        <f>'Revenues 9-14'!F5</f>
        <v>178689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178689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13828</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13828</v>
      </c>
      <c r="C5579" s="14" t="s">
        <v>672</v>
      </c>
      <c r="D5579" s="14" t="str">
        <f t="shared" si="86"/>
        <v>Error?</v>
      </c>
    </row>
    <row r="5580" spans="1:4" x14ac:dyDescent="0.2">
      <c r="A5580" s="55">
        <v>5519</v>
      </c>
      <c r="B5580" s="1232">
        <f>'Revenues 9-14'!F65</f>
        <v>3140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3140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1697</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1697</v>
      </c>
      <c r="C5587" s="14" t="s">
        <v>672</v>
      </c>
      <c r="D5587" s="14" t="str">
        <f t="shared" si="86"/>
        <v>Error?</v>
      </c>
    </row>
    <row r="5588" spans="1:4" x14ac:dyDescent="0.2">
      <c r="A5588" s="55">
        <v>5527</v>
      </c>
      <c r="B5588" s="1232">
        <f>'Revenues 9-14'!F109</f>
        <v>197354</v>
      </c>
      <c r="C5588" s="14" t="s">
        <v>672</v>
      </c>
      <c r="D5588" s="14" t="str">
        <f t="shared" si="86"/>
        <v>Error?</v>
      </c>
    </row>
    <row r="5589" spans="1:4" x14ac:dyDescent="0.2">
      <c r="A5589" s="55">
        <v>5528</v>
      </c>
      <c r="B5589" s="1232">
        <f>'Revenues 9-14'!F111</f>
        <v>55330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55330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130883</v>
      </c>
      <c r="D5615" s="14" t="str">
        <f t="shared" si="86"/>
        <v>Error?</v>
      </c>
    </row>
    <row r="5616" spans="1:4" x14ac:dyDescent="0.2">
      <c r="A5616" s="83">
        <v>5555</v>
      </c>
      <c r="D5616" s="14" t="str">
        <f t="shared" si="86"/>
        <v>OK</v>
      </c>
    </row>
    <row r="5617" spans="1:4" x14ac:dyDescent="0.2">
      <c r="A5617" s="55">
        <v>5556</v>
      </c>
      <c r="B5617" s="1232">
        <f>'Revenues 9-14'!F152</f>
        <v>56279</v>
      </c>
      <c r="D5617" s="14" t="str">
        <f t="shared" si="86"/>
        <v>Error?</v>
      </c>
    </row>
    <row r="5618" spans="1:4" x14ac:dyDescent="0.2">
      <c r="A5618" s="55">
        <v>5557</v>
      </c>
      <c r="B5618" s="1232">
        <f>'Revenues 9-14'!F154</f>
        <v>187162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187162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187162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439846</v>
      </c>
      <c r="C5720" s="14" t="s">
        <v>672</v>
      </c>
      <c r="D5720" s="14" t="str">
        <f t="shared" si="88"/>
        <v>Error?</v>
      </c>
    </row>
    <row r="5721" spans="1:4" x14ac:dyDescent="0.2">
      <c r="A5721" s="55">
        <v>5660</v>
      </c>
      <c r="B5721" s="1232">
        <f>'Revenues 9-14'!G5</f>
        <v>50006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100021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150027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3000</v>
      </c>
      <c r="C5730" s="14" t="s">
        <v>672</v>
      </c>
      <c r="D5730" s="14" t="str">
        <f t="shared" si="88"/>
        <v>Error?</v>
      </c>
    </row>
    <row r="5731" spans="1:4" x14ac:dyDescent="0.2">
      <c r="A5731" s="55">
        <v>5670</v>
      </c>
      <c r="B5731" s="1232">
        <f>'Revenues 9-14'!G65</f>
        <v>532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532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153559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5</v>
      </c>
      <c r="C5915" s="14" t="s">
        <v>672</v>
      </c>
      <c r="D5915" s="14" t="str">
        <f t="shared" si="91"/>
        <v>Error?</v>
      </c>
    </row>
    <row r="5916" spans="1:4" x14ac:dyDescent="0.2">
      <c r="A5916" s="55">
        <v>5855</v>
      </c>
      <c r="B5916" s="1232">
        <f>'Revenues 9-14'!I5</f>
        <v>44672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44672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1943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1943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46615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44672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44672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1005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1005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45677</v>
      </c>
      <c r="C6023" s="14" t="s">
        <v>672</v>
      </c>
      <c r="D6023" s="14" t="str">
        <f t="shared" si="93"/>
        <v>Error?</v>
      </c>
    </row>
    <row r="6024" spans="1:5" x14ac:dyDescent="0.2">
      <c r="A6024" s="55">
        <v>5963</v>
      </c>
      <c r="B6024" s="1232">
        <f>'Revenues 9-14'!G109</f>
        <v>153559</v>
      </c>
      <c r="C6024" s="14" t="s">
        <v>672</v>
      </c>
      <c r="D6024" s="14" t="str">
        <f t="shared" si="93"/>
        <v>Error?</v>
      </c>
    </row>
    <row r="6025" spans="1:5" x14ac:dyDescent="0.2">
      <c r="A6025" s="55">
        <v>5964</v>
      </c>
      <c r="B6025" s="1232">
        <f>'Revenues 9-14'!H109</f>
        <v>5</v>
      </c>
      <c r="C6025" s="14" t="s">
        <v>672</v>
      </c>
      <c r="D6025" s="14" t="str">
        <f t="shared" si="93"/>
        <v>Error?</v>
      </c>
    </row>
    <row r="6026" spans="1:5" x14ac:dyDescent="0.2">
      <c r="A6026" s="55">
        <v>5965</v>
      </c>
      <c r="B6026" s="1232">
        <f>'Revenues 9-14'!I109</f>
        <v>46615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45677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56134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425.09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280087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280087</v>
      </c>
      <c r="D6215" s="14" t="str">
        <f t="shared" si="96"/>
        <v>Error?</v>
      </c>
      <c r="E6215" s="14" t="s">
        <v>209</v>
      </c>
    </row>
    <row r="6216" spans="1:5" x14ac:dyDescent="0.2">
      <c r="A6216">
        <v>6155</v>
      </c>
      <c r="B6216" s="1232">
        <f>'Assets-Liab 5-6'!J41</f>
        <v>280087</v>
      </c>
      <c r="D6216" s="14" t="str">
        <f t="shared" si="96"/>
        <v>Error?</v>
      </c>
      <c r="E6216" s="14" t="s">
        <v>209</v>
      </c>
    </row>
    <row r="6217" spans="1:5" x14ac:dyDescent="0.2">
      <c r="A6217">
        <v>6156</v>
      </c>
      <c r="B6217" s="1232">
        <f>'Assets-Liab 5-6'!J4</f>
        <v>280087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201489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201489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201489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236079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236079</v>
      </c>
      <c r="D6229" s="14" t="str">
        <f t="shared" si="96"/>
        <v>Error?</v>
      </c>
      <c r="E6229" s="14" t="s">
        <v>209</v>
      </c>
    </row>
    <row r="6230" spans="1:5" x14ac:dyDescent="0.2">
      <c r="A6230">
        <v>6169</v>
      </c>
      <c r="B6230" s="1232">
        <f>'Acct Summary 7-8'!J20</f>
        <v>-34590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-34590</v>
      </c>
      <c r="D6263" s="14" t="str">
        <f t="shared" si="96"/>
        <v>Error?</v>
      </c>
      <c r="E6263" s="14" t="s">
        <v>209</v>
      </c>
    </row>
    <row r="6264" spans="1:5" x14ac:dyDescent="0.2">
      <c r="A6264">
        <v>6203</v>
      </c>
      <c r="B6264" s="1232">
        <f>'Acct Summary 7-8'!J79</f>
        <v>314677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280087</v>
      </c>
      <c r="D6266" s="14" t="str">
        <f t="shared" si="96"/>
        <v>Error?</v>
      </c>
      <c r="E6266" s="14" t="s">
        <v>209</v>
      </c>
    </row>
    <row r="6267" spans="1:5" x14ac:dyDescent="0.2">
      <c r="A6267">
        <v>6206</v>
      </c>
      <c r="B6267" s="1232">
        <f>'Acct Summary 7-8'!C82</f>
        <v>48029</v>
      </c>
      <c r="D6267" s="14" t="str">
        <f t="shared" si="96"/>
        <v>Error?</v>
      </c>
      <c r="E6267" s="14" t="s">
        <v>209</v>
      </c>
    </row>
    <row r="6268" spans="1:5" x14ac:dyDescent="0.2">
      <c r="A6268">
        <v>6207</v>
      </c>
      <c r="B6268" s="1232">
        <f>'Acct Summary 7-8'!D82</f>
        <v>-23827</v>
      </c>
      <c r="D6268" s="14" t="str">
        <f t="shared" si="96"/>
        <v>Error?</v>
      </c>
      <c r="E6268" s="14" t="s">
        <v>209</v>
      </c>
    </row>
    <row r="6269" spans="1:5" x14ac:dyDescent="0.2">
      <c r="A6269">
        <v>6208</v>
      </c>
      <c r="B6269" s="1232">
        <f>'Acct Summary 7-8'!E82</f>
        <v>4409</v>
      </c>
      <c r="D6269" s="14" t="str">
        <f t="shared" si="96"/>
        <v>Error?</v>
      </c>
      <c r="E6269" s="14" t="s">
        <v>209</v>
      </c>
    </row>
    <row r="6270" spans="1:5" x14ac:dyDescent="0.2">
      <c r="A6270">
        <v>6209</v>
      </c>
      <c r="B6270" s="1232">
        <f>'Acct Summary 7-8'!F82</f>
        <v>77599</v>
      </c>
      <c r="D6270" s="14" t="str">
        <f t="shared" si="96"/>
        <v>Error?</v>
      </c>
      <c r="E6270" s="14" t="s">
        <v>209</v>
      </c>
    </row>
    <row r="6271" spans="1:5" x14ac:dyDescent="0.2">
      <c r="A6271">
        <v>6210</v>
      </c>
      <c r="B6271" s="1232">
        <f>'Acct Summary 7-8'!G82</f>
        <v>-42454</v>
      </c>
      <c r="D6271" s="14" t="str">
        <f t="shared" ref="D6271:D6334" si="97">IF(ISBLANK(B6271),"OK",IF(A6271-B6271=0,"OK","Error?"))</f>
        <v>Error?</v>
      </c>
      <c r="E6271" s="14" t="s">
        <v>209</v>
      </c>
    </row>
    <row r="6272" spans="1:5" x14ac:dyDescent="0.2">
      <c r="A6272">
        <v>6211</v>
      </c>
      <c r="B6272" s="1232">
        <f>'Acct Summary 7-8'!H82</f>
        <v>-61059</v>
      </c>
      <c r="D6272" s="14" t="str">
        <f t="shared" si="97"/>
        <v>Error?</v>
      </c>
      <c r="E6272" s="14" t="s">
        <v>209</v>
      </c>
    </row>
    <row r="6273" spans="1:5" x14ac:dyDescent="0.2">
      <c r="A6273">
        <v>6212</v>
      </c>
      <c r="B6273" s="1232">
        <f>'Acct Summary 7-8'!I82</f>
        <v>46615</v>
      </c>
      <c r="D6273" s="14" t="str">
        <f t="shared" si="97"/>
        <v>Error?</v>
      </c>
      <c r="E6273" s="14" t="s">
        <v>209</v>
      </c>
    </row>
    <row r="6274" spans="1:5" x14ac:dyDescent="0.2">
      <c r="A6274">
        <v>6213</v>
      </c>
      <c r="B6274" s="1232">
        <f>'Acct Summary 7-8'!J82</f>
        <v>-34590</v>
      </c>
      <c r="D6274" s="14" t="str">
        <f t="shared" si="97"/>
        <v>Error?</v>
      </c>
      <c r="E6274" s="14" t="s">
        <v>209</v>
      </c>
    </row>
    <row r="6275" spans="1:5" x14ac:dyDescent="0.2">
      <c r="A6275">
        <v>6214</v>
      </c>
      <c r="B6275" s="1232">
        <f>'Acct Summary 7-8'!K82</f>
        <v>12887</v>
      </c>
      <c r="D6275" s="14" t="str">
        <f t="shared" si="97"/>
        <v>Error?</v>
      </c>
      <c r="E6275" s="14" t="s">
        <v>209</v>
      </c>
    </row>
    <row r="6276" spans="1:5" x14ac:dyDescent="0.2">
      <c r="A6276">
        <v>6215</v>
      </c>
      <c r="B6276" s="1232">
        <f>'Acct Summary 7-8'!C83</f>
        <v>0.34684489507055477</v>
      </c>
      <c r="D6276" s="14" t="str">
        <f t="shared" si="97"/>
        <v>Error?</v>
      </c>
      <c r="E6276" s="14" t="s">
        <v>209</v>
      </c>
    </row>
    <row r="6277" spans="1:5" x14ac:dyDescent="0.2">
      <c r="A6277">
        <v>6216</v>
      </c>
      <c r="B6277" s="1232">
        <f>'Acct Summary 7-8'!D83</f>
        <v>-0.19404358590136164</v>
      </c>
      <c r="D6277" s="14" t="str">
        <f t="shared" si="97"/>
        <v>Error?</v>
      </c>
      <c r="E6277" s="14" t="s">
        <v>209</v>
      </c>
    </row>
    <row r="6278" spans="1:5" x14ac:dyDescent="0.2">
      <c r="A6278">
        <v>6217</v>
      </c>
      <c r="B6278" s="1232">
        <f>'Acct Summary 7-8'!E83</f>
        <v>0.22797311271975182</v>
      </c>
      <c r="D6278" s="14" t="str">
        <f t="shared" si="97"/>
        <v>Error?</v>
      </c>
      <c r="E6278" s="14" t="s">
        <v>209</v>
      </c>
    </row>
    <row r="6279" spans="1:5" x14ac:dyDescent="0.2">
      <c r="A6279">
        <v>6218</v>
      </c>
      <c r="B6279" s="1232">
        <f>'Acct Summary 7-8'!F83</f>
        <v>9.0122724110578298E-2</v>
      </c>
      <c r="D6279" s="14" t="str">
        <f t="shared" si="97"/>
        <v>Error?</v>
      </c>
      <c r="E6279" s="14" t="s">
        <v>209</v>
      </c>
    </row>
    <row r="6280" spans="1:5" x14ac:dyDescent="0.2">
      <c r="A6280">
        <v>6219</v>
      </c>
      <c r="B6280" s="1232">
        <f>'Acct Summary 7-8'!G83</f>
        <v>-0.56712709396457295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8.2993868263814205E-2</v>
      </c>
      <c r="D6282" s="14" t="str">
        <f t="shared" si="97"/>
        <v>Error?</v>
      </c>
      <c r="E6282" s="14" t="s">
        <v>209</v>
      </c>
    </row>
    <row r="6283" spans="1:5" x14ac:dyDescent="0.2">
      <c r="A6283">
        <v>6222</v>
      </c>
      <c r="B6283" s="1232">
        <f>'Acct Summary 7-8'!J83</f>
        <v>-0.12349734189733905</v>
      </c>
      <c r="D6283" s="14" t="str">
        <f t="shared" si="97"/>
        <v>Error?</v>
      </c>
      <c r="E6283" s="14" t="s">
        <v>209</v>
      </c>
    </row>
    <row r="6284" spans="1:5" x14ac:dyDescent="0.2">
      <c r="A6284">
        <v>6223</v>
      </c>
      <c r="B6284" s="1232">
        <f>'Acct Summary 7-8'!K83</f>
        <v>0.33064785118665813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200033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200033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1456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1456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201489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1778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52887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70028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108852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236079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232</v>
      </c>
      <c r="D7047" s="14" t="str">
        <f t="shared" si="109"/>
        <v>Error?</v>
      </c>
    </row>
    <row r="7048" spans="1:5" x14ac:dyDescent="0.2">
      <c r="A7048">
        <v>6987</v>
      </c>
      <c r="B7048" s="1232">
        <f>'Expenditures 15-22'!K146</f>
        <v>232</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201489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3987</v>
      </c>
      <c r="D7073" s="14" t="str">
        <f t="shared" si="109"/>
        <v>Error?</v>
      </c>
    </row>
    <row r="7074" spans="1:4" x14ac:dyDescent="0.2">
      <c r="A7074">
        <v>7013</v>
      </c>
      <c r="B7074" s="1232">
        <f>'Expenditures 15-22'!K210</f>
        <v>3987</v>
      </c>
      <c r="D7074" s="14" t="str">
        <f t="shared" si="109"/>
        <v>Error?</v>
      </c>
    </row>
    <row r="7075" spans="1:4" x14ac:dyDescent="0.2">
      <c r="A7075">
        <v>7014</v>
      </c>
      <c r="B7075" s="1232">
        <f>'Expenditures 15-22'!D212</f>
        <v>4277</v>
      </c>
      <c r="D7075" s="14" t="str">
        <f t="shared" si="109"/>
        <v>Error?</v>
      </c>
    </row>
    <row r="7076" spans="1:4" x14ac:dyDescent="0.2">
      <c r="A7076">
        <v>7015</v>
      </c>
      <c r="B7076" s="1232">
        <f>'Expenditures 15-22'!K212</f>
        <v>4277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61064</v>
      </c>
      <c r="D7106" s="14" t="str">
        <f t="shared" si="110"/>
        <v>Error?</v>
      </c>
    </row>
    <row r="7107" spans="1:4" x14ac:dyDescent="0.2">
      <c r="A7107">
        <v>7046</v>
      </c>
      <c r="B7107" s="1232">
        <f>'Expenditures 15-22'!K299</f>
        <v>61064</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61064</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38693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38693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12721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12721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43917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43917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94649</v>
      </c>
      <c r="D7172" s="14" t="str">
        <f t="shared" si="111"/>
        <v>Error?</v>
      </c>
    </row>
    <row r="7173" spans="1:4" x14ac:dyDescent="0.2">
      <c r="A7173">
        <v>7112</v>
      </c>
      <c r="B7173" s="1232">
        <f>'Expenditures 15-22'!D318</f>
        <v>14617</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109266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900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900</v>
      </c>
      <c r="D7198" s="14" t="str">
        <f t="shared" si="111"/>
        <v>Error?</v>
      </c>
    </row>
    <row r="7199" spans="1:4" x14ac:dyDescent="0.2">
      <c r="A7199">
        <v>7138</v>
      </c>
      <c r="B7199" s="1232">
        <f>'Expenditures 15-22'!C323</f>
        <v>94649</v>
      </c>
      <c r="D7199" s="14" t="str">
        <f t="shared" si="111"/>
        <v>Error?</v>
      </c>
    </row>
    <row r="7200" spans="1:4" x14ac:dyDescent="0.2">
      <c r="A7200">
        <v>7139</v>
      </c>
      <c r="B7200" s="1232">
        <f>'Expenditures 15-22'!D323</f>
        <v>14617</v>
      </c>
      <c r="D7200" s="14" t="str">
        <f t="shared" si="111"/>
        <v>Error?</v>
      </c>
    </row>
    <row r="7201" spans="1:4" x14ac:dyDescent="0.2">
      <c r="A7201">
        <v>7140</v>
      </c>
      <c r="B7201" s="1232">
        <f>'Expenditures 15-22'!E323</f>
        <v>126813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236079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94649</v>
      </c>
      <c r="D7216" s="14" t="str">
        <f t="shared" si="111"/>
        <v>Error?</v>
      </c>
    </row>
    <row r="7217" spans="1:4" x14ac:dyDescent="0.2">
      <c r="A7217">
        <v>7156</v>
      </c>
      <c r="B7217" s="1232">
        <f>'Expenditures 15-22'!D331</f>
        <v>14617</v>
      </c>
      <c r="D7217" s="14" t="str">
        <f t="shared" si="111"/>
        <v>Error?</v>
      </c>
    </row>
    <row r="7218" spans="1:4" x14ac:dyDescent="0.2">
      <c r="A7218">
        <v>7157</v>
      </c>
      <c r="B7218" s="1232">
        <f>'Expenditures 15-22'!E331</f>
        <v>126813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236079</v>
      </c>
      <c r="D7224" s="14" t="str">
        <f t="shared" si="111"/>
        <v>Error?</v>
      </c>
    </row>
    <row r="7225" spans="1:4" x14ac:dyDescent="0.2">
      <c r="A7225">
        <v>7164</v>
      </c>
      <c r="B7225" s="1232">
        <f>'Expenditures 15-22'!K332</f>
        <v>-34590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17141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85912</v>
      </c>
      <c r="D7251" s="14" t="str">
        <f t="shared" si="112"/>
        <v>Error?</v>
      </c>
    </row>
    <row r="7252" spans="1:4" x14ac:dyDescent="0.2">
      <c r="A7252">
        <f t="shared" si="113"/>
        <v>7191</v>
      </c>
      <c r="B7252" s="1232">
        <f>'Expenditures 15-22'!D9</f>
        <v>21940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1000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362239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18710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18710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11872</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11872</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11738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11738</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11738</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35738</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11738</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Sheet1</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Sheet2</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2016-10-26T18:02:14Z</cp:lastPrinted>
  <dcterms:created xsi:type="dcterms:W3CDTF">2003-10-29T19:06:34Z</dcterms:created>
  <dcterms:modified xsi:type="dcterms:W3CDTF">2016-11-28T19:52:37Z</dcterms:modified>
</cp:coreProperties>
</file>